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E50A63-0F3A-46DC-A82C-1BB1382BEA4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խմբեր " sheetId="26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hamematakan'!$A$1:$F$84</definedName>
    <definedName name="_xlnm.Print_Area" localSheetId="0">'Ekamut-caxs'!$A$1:$E$80</definedName>
    <definedName name="_xlnm.Print_Area" localSheetId="2">'Ekamutneri hamematakan'!$A$1:$F$66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0" l="1"/>
  <c r="C13" i="21"/>
  <c r="E13" i="21"/>
  <c r="E52" i="9"/>
  <c r="E53" i="9"/>
  <c r="D57" i="9"/>
  <c r="D56" i="9"/>
  <c r="D69" i="19"/>
  <c r="D33" i="10"/>
  <c r="D71" i="7"/>
  <c r="D38" i="19" l="1"/>
  <c r="E14" i="11"/>
  <c r="I9" i="21" l="1"/>
  <c r="M28" i="23"/>
  <c r="D23" i="19" s="1"/>
  <c r="D53" i="9"/>
  <c r="H17" i="26"/>
  <c r="D21" i="19"/>
  <c r="G21" i="26" l="1"/>
  <c r="E21" i="26"/>
  <c r="D21" i="26"/>
  <c r="F20" i="26"/>
  <c r="F19" i="26"/>
  <c r="H18" i="26"/>
  <c r="F18" i="26"/>
  <c r="H16" i="26"/>
  <c r="F16" i="26"/>
  <c r="H15" i="26"/>
  <c r="F15" i="26"/>
  <c r="H14" i="26"/>
  <c r="F14" i="26"/>
  <c r="H13" i="26"/>
  <c r="F13" i="26"/>
  <c r="H12" i="26"/>
  <c r="F12" i="26"/>
  <c r="H11" i="26"/>
  <c r="F11" i="26"/>
  <c r="H10" i="26"/>
  <c r="F10" i="26"/>
  <c r="F9" i="26"/>
  <c r="H8" i="26"/>
  <c r="F8" i="26"/>
  <c r="H7" i="26"/>
  <c r="F7" i="26"/>
  <c r="H21" i="26" l="1"/>
  <c r="F21" i="26"/>
  <c r="M26" i="23" l="1"/>
  <c r="D45" i="7"/>
  <c r="J29" i="11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M19" i="23" s="1"/>
  <c r="M20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9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2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4" i="19" s="1"/>
  <c r="A31" i="19"/>
  <c r="A32" i="19" s="1"/>
  <c r="A33" i="19" s="1"/>
  <c r="A29" i="19"/>
  <c r="A30" i="19" s="1"/>
  <c r="A65" i="19" l="1"/>
  <c r="A67" i="19" s="1"/>
  <c r="A68" i="19" s="1"/>
  <c r="A64" i="7"/>
  <c r="A66" i="7" s="1"/>
  <c r="A67" i="7" s="1"/>
  <c r="A72" i="7" l="1"/>
  <c r="A68" i="7"/>
  <c r="A69" i="7" s="1"/>
  <c r="A70" i="7" s="1"/>
  <c r="A70" i="19"/>
  <c r="A71" i="19"/>
  <c r="A72" i="19" s="1"/>
  <c r="D66" i="7"/>
  <c r="D70" i="7"/>
  <c r="D67" i="7" s="1"/>
  <c r="D55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D42" i="19" s="1"/>
  <c r="D29" i="9" l="1"/>
  <c r="D43" i="19" l="1"/>
  <c r="D42" i="7" s="1"/>
  <c r="D25" i="7"/>
  <c r="D56" i="19" l="1"/>
  <c r="D43" i="9" s="1"/>
  <c r="D13" i="10"/>
  <c r="E13" i="10" s="1"/>
  <c r="D30" i="9"/>
  <c r="D65" i="7" l="1"/>
  <c r="D29" i="19"/>
  <c r="D37" i="19" l="1"/>
  <c r="D96" i="7"/>
  <c r="B96" i="7"/>
  <c r="F5" i="10" l="1"/>
  <c r="F5" i="9" s="1"/>
  <c r="E22" i="21" l="1"/>
  <c r="E21" i="21"/>
  <c r="E20" i="21"/>
  <c r="E19" i="21"/>
  <c r="I22" i="11"/>
  <c r="I20" i="11"/>
  <c r="D66" i="18"/>
  <c r="D64" i="18"/>
  <c r="D82" i="10"/>
  <c r="D80" i="10"/>
  <c r="D64" i="9"/>
  <c r="D62" i="9"/>
  <c r="D93" i="7"/>
  <c r="D91" i="7"/>
  <c r="D76" i="10"/>
  <c r="C18" i="11" l="1"/>
  <c r="D29" i="11" l="1"/>
  <c r="D54" i="18"/>
  <c r="D59" i="18" s="1"/>
  <c r="F59" i="18" s="1"/>
  <c r="D11" i="10" l="1"/>
  <c r="E11" i="10" s="1"/>
  <c r="D13" i="21"/>
  <c r="D73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7" i="10"/>
  <c r="E77" i="10" s="1"/>
  <c r="D21" i="9"/>
  <c r="E21" i="9" s="1"/>
  <c r="E76" i="10"/>
  <c r="D70" i="10"/>
  <c r="E70" i="10" s="1"/>
  <c r="D69" i="10"/>
  <c r="E69" i="10" s="1"/>
  <c r="D22" i="9"/>
  <c r="E22" i="9" s="1"/>
  <c r="E55" i="9"/>
  <c r="E54" i="9"/>
  <c r="E55" i="10"/>
  <c r="D54" i="10"/>
  <c r="E54" i="10" s="1"/>
  <c r="D67" i="10" l="1"/>
  <c r="E67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3" i="10"/>
  <c r="E53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3" i="10"/>
  <c r="D75" i="10"/>
  <c r="D71" i="10" l="1"/>
  <c r="E71" i="10" s="1"/>
  <c r="D62" i="10" l="1"/>
  <c r="E62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6" i="10"/>
  <c r="E56" i="10" s="1"/>
  <c r="E33" i="10"/>
  <c r="D23" i="10" l="1"/>
  <c r="E30" i="10"/>
  <c r="C23" i="9"/>
  <c r="E59" i="9"/>
  <c r="E58" i="9"/>
  <c r="E57" i="9"/>
  <c r="E56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D78" i="10" s="1"/>
  <c r="E23" i="10"/>
  <c r="E33" i="9"/>
  <c r="E22" i="10" l="1"/>
  <c r="C6" i="9"/>
  <c r="E8" i="10" l="1"/>
  <c r="E6" i="10"/>
  <c r="E20" i="9"/>
  <c r="E19" i="9"/>
  <c r="E18" i="9"/>
  <c r="D6" i="9"/>
  <c r="D60" i="9" s="1"/>
  <c r="E7" i="9"/>
  <c r="C60" i="9"/>
  <c r="E75" i="10" l="1"/>
  <c r="E60" i="9"/>
  <c r="E17" i="9"/>
  <c r="E23" i="9"/>
  <c r="E6" i="9"/>
  <c r="E7" i="10"/>
  <c r="C78" i="10" l="1"/>
  <c r="E78" i="10" s="1"/>
  <c r="D89" i="7" l="1"/>
</calcChain>
</file>

<file path=xl/sharedStrings.xml><?xml version="1.0" encoding="utf-8"?>
<sst xmlns="http://schemas.openxmlformats.org/spreadsheetml/2006/main" count="674" uniqueCount="290">
  <si>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</si>
  <si>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</si>
  <si>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</si>
  <si>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</si>
  <si>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</si>
  <si>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</si>
  <si>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</si>
  <si>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</si>
  <si>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</si>
  <si>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</si>
  <si>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</si>
  <si>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</si>
  <si>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</si>
  <si>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</si>
  <si>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</si>
  <si>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</si>
  <si>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</si>
  <si>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</si>
  <si>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</si>
  <si>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</si>
  <si>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</si>
  <si>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</si>
  <si>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</si>
  <si>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</si>
  <si>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</si>
  <si>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</si>
  <si>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</si>
  <si>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</si>
  <si>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</si>
  <si>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</si>
  <si>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</si>
  <si>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</si>
  <si>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</si>
  <si>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</si>
  <si>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</si>
  <si>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</si>
  <si>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</si>
  <si>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</si>
  <si>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</si>
  <si>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</si>
  <si>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</si>
  <si>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</si>
  <si>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</si>
  <si>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</si>
  <si>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</si>
  <si>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</si>
  <si>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</si>
  <si>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</si>
  <si>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</si>
  <si>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</si>
  <si>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</si>
  <si>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</si>
  <si>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</si>
  <si>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</si>
  <si>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</si>
  <si>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</si>
  <si>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</si>
  <si>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</si>
  <si>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</si>
  <si>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</si>
  <si>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</si>
  <si>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</si>
  <si>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</si>
  <si>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</si>
  <si>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</si>
  <si>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</si>
  <si>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</si>
  <si>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</si>
  <si>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</si>
  <si>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</si>
  <si>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</si>
  <si>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</si>
  <si>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</si>
  <si>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</si>
  <si>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</si>
  <si>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</si>
  <si>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</si>
  <si>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</si>
  <si>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</si>
  <si>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</si>
  <si>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</si>
  <si>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</si>
  <si>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</si>
  <si>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</si>
  <si>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</si>
  <si>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</si>
  <si>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</si>
  <si>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</si>
  <si>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</si>
  <si>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</si>
  <si>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</si>
  <si>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</si>
  <si>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</si>
  <si>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</si>
  <si>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</si>
  <si>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</si>
  <si>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</si>
  <si>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</si>
  <si>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</si>
  <si>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</si>
  <si>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</si>
  <si>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</si>
  <si>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</si>
  <si>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</si>
  <si>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</si>
  <si>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</si>
  <si>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</si>
  <si>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</si>
  <si>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</si>
  <si>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</si>
  <si>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</si>
  <si>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</si>
  <si>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</si>
  <si>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</si>
  <si>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</si>
  <si>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</si>
  <si>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</si>
  <si>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</si>
  <si>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</si>
  <si>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</si>
  <si>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</si>
  <si>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</si>
  <si>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</si>
  <si>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</si>
  <si>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</si>
  <si>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</si>
  <si>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</si>
  <si>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</si>
  <si>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</si>
  <si>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</si>
  <si>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</si>
  <si>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</si>
  <si>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</si>
  <si>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</si>
  <si>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</si>
  <si>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</si>
  <si>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</si>
  <si>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</si>
  <si>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</si>
  <si>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</si>
  <si>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</si>
  <si>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</si>
  <si>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</si>
  <si>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</si>
  <si>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</si>
  <si>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</si>
  <si>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</si>
  <si>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</si>
  <si>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</si>
  <si>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</si>
  <si>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</si>
  <si>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</si>
  <si>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</si>
  <si>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</si>
  <si>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</si>
  <si>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</si>
  <si>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</si>
  <si>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</si>
  <si>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</si>
  <si>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</si>
  <si>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</si>
  <si>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</si>
  <si>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</si>
  <si>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</si>
  <si>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</si>
  <si>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</si>
  <si>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</si>
  <si>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</si>
  <si>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</si>
  <si>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</si>
  <si>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</si>
  <si>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</si>
  <si>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</si>
  <si>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</si>
  <si>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</si>
  <si>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</si>
  <si>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</si>
  <si>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</si>
  <si>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</si>
  <si>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</si>
  <si>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</si>
  <si>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</si>
  <si>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</si>
  <si>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</si>
  <si>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</si>
  <si>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</si>
  <si>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</si>
  <si>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</si>
  <si>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</si>
  <si>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</si>
  <si>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</si>
  <si>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</si>
  <si>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</si>
  <si>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</si>
  <si>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</si>
  <si>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</si>
  <si>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</si>
  <si>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</si>
  <si>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</si>
  <si>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</si>
  <si>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</si>
  <si>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</si>
  <si>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</si>
  <si>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</si>
  <si>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</si>
  <si>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</si>
  <si>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</si>
  <si>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</si>
  <si>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</si>
  <si>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</si>
  <si>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</si>
  <si>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</si>
  <si>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Պետ. Պատվեր</t>
  </si>
  <si>
    <t>Տեղական վճարի/ ուսման վարձի չափը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</si>
  <si>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</si>
  <si>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</si>
  <si>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</si>
  <si>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</si>
  <si>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</si>
  <si>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</si>
  <si>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</si>
  <si>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</si>
  <si>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</si>
  <si>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</si>
  <si>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</si>
  <si>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</si>
  <si>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</si>
  <si>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</si>
  <si>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</si>
  <si>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</si>
  <si>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</si>
  <si>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</si>
  <si>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</si>
  <si>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</si>
  <si>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</si>
  <si>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</si>
  <si>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</si>
  <si>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</si>
  <si>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Հոկտեմբերի համար փաստացի մուտքեր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</si>
  <si>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</si>
  <si>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</si>
  <si>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</si>
  <si>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</si>
  <si>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</si>
  <si>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</si>
  <si>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</si>
  <si>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</si>
  <si>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</si>
  <si>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</si>
  <si>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</si>
  <si>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</si>
  <si>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</si>
  <si>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</si>
  <si>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</si>
  <si>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</si>
  <si>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</si>
  <si>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</si>
  <si>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&lt;&lt;Շենգավիթ վարչական շրջանի թիվ 5 մշակույթի կենտրոն&gt;&gt; ՀՈԱԿ-Ի</t>
  </si>
  <si>
    <r>
      <t xml:space="preserve">Սովորող երեխաների </t>
    </r>
    <r>
      <rPr>
        <b/>
        <u/>
        <sz val="12"/>
        <rFont val="GHEA Grapalat"/>
        <family val="3"/>
      </rPr>
      <t>թվաքանակը հունվարից սեպտեմբեր ներառյալ դրությամբ</t>
    </r>
  </si>
  <si>
    <t>հավաք</t>
  </si>
  <si>
    <t>վճարովի բաժին</t>
  </si>
  <si>
    <t>ամիսների քանակը</t>
  </si>
  <si>
    <t>Հարվածային Գործիքային</t>
  </si>
  <si>
    <t>Դաշնամուր</t>
  </si>
  <si>
    <t>Խոսակցական Անգլերեն</t>
  </si>
  <si>
    <t>Գրական անկյուն</t>
  </si>
  <si>
    <t>Տրամաբանական խաղեր</t>
  </si>
  <si>
    <t>Հետաքրքրաշարժ  Մաթեմատիկա</t>
  </si>
  <si>
    <t>Ծրագրավորման 
դասընթացներ</t>
  </si>
  <si>
    <t>Համակարգչային
դասընթացներ</t>
  </si>
  <si>
    <t>Դեկորատիվ-կիրառական արվեստ</t>
  </si>
  <si>
    <t>Ձեռարվեստ</t>
  </si>
  <si>
    <t xml:space="preserve">Գ. Շիրինյան </t>
  </si>
  <si>
    <t>Հ. Մելիքյան</t>
  </si>
  <si>
    <t>Տրանսպորտային ծառայության գծով</t>
  </si>
  <si>
    <t>Սուբսիդիա ջրամատակարարման գծով</t>
  </si>
  <si>
    <t>գեղագիտական ուսուցման գծով վճարովի ծառայութ.</t>
  </si>
  <si>
    <t>Դահլիճի լույսեր</t>
  </si>
  <si>
    <t>Գույքագրման գծով</t>
  </si>
  <si>
    <t>Գ․ Շիրինյան</t>
  </si>
  <si>
    <t>Հ․ Մելիքյան</t>
  </si>
  <si>
    <t>Դրամական միջոցների մնացորդ առ 01.01.2025 թ.</t>
  </si>
  <si>
    <t xml:space="preserve">Դահլիճի լույսեր </t>
  </si>
  <si>
    <t xml:space="preserve">նախատեսվում է գնել </t>
  </si>
  <si>
    <t xml:space="preserve">279.0 հազ.Դրամ՝ 3 զգեստապահարան (թույլտվությունն առկա է), 240.0 ՝ 2 սանդուղք և 30 հ․ աթոռ 450.0 հազ. դրամ նախատեսվում է ձեռքբերել </t>
  </si>
  <si>
    <t xml:space="preserve">3 համակարգիչ առկաէ թույլտվություն </t>
  </si>
  <si>
    <t xml:space="preserve">Երևան-Մոսկվա․ Մոսկվա-Երևան ավիատոմսեր՝ փառատոնի մասնակցություն՝ 2 սաների և 1 ուսուցչի   </t>
  </si>
  <si>
    <t xml:space="preserve">«Երևանի Շենգավիթ վարչական շրջանի թիվ 5 մշակույթի կենտրոն» ՀՈԱԿ-ի  </t>
  </si>
  <si>
    <t>11. 04. 2025 թ.</t>
  </si>
  <si>
    <t>հ. 1348 -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</si>
</sst>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name val="Sylfaen"/>
      <family val="1"/>
      <charset val="204"/>
    </font>
    <font>
      <sz val="10"/>
      <color rgb="FF000000"/>
      <name val="GHEAGrapalat"/>
    </font>
    <font>
      <b/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Arial AMU"/>
      <family val="2"/>
    </font>
    <font>
      <b/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9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4" fontId="31" fillId="0" borderId="45" xfId="46" applyNumberFormat="1" applyFont="1" applyBorder="1" applyAlignment="1">
      <alignment horizontal="center" vertical="center" wrapText="1"/>
    </xf>
    <xf numFmtId="166" fontId="32" fillId="0" borderId="34" xfId="45" applyNumberFormat="1" applyFont="1" applyBorder="1" applyAlignment="1">
      <alignment horizontal="center" vertical="center"/>
    </xf>
    <xf numFmtId="166" fontId="55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8" fillId="0" borderId="0" xfId="19" applyFont="1" applyAlignment="1">
      <alignment horizontal="right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56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 wrapText="1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>
      <alignment horizontal="center" vertical="center" wrapText="1"/>
    </xf>
    <xf numFmtId="164" fontId="56" fillId="0" borderId="0" xfId="45" applyNumberFormat="1" applyFont="1" applyAlignment="1" applyProtection="1">
      <alignment vertic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>
      <alignment vertical="center"/>
    </xf>
    <xf numFmtId="166" fontId="59" fillId="0" borderId="10" xfId="45" applyNumberFormat="1" applyFont="1" applyBorder="1" applyAlignment="1">
      <alignment horizontal="center" vertical="center" wrapText="1"/>
    </xf>
    <xf numFmtId="166" fontId="59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62" fillId="0" borderId="0" xfId="0" applyFont="1"/>
    <xf numFmtId="0" fontId="32" fillId="0" borderId="28" xfId="45" applyFont="1" applyBorder="1" applyAlignment="1" applyProtection="1">
      <alignment horizontal="left" vertical="center"/>
      <protection hidden="1"/>
    </xf>
    <xf numFmtId="164" fontId="28" fillId="0" borderId="0" xfId="19" applyNumberFormat="1" applyFont="1" applyAlignment="1">
      <alignment vertical="center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5" fillId="0" borderId="20" xfId="68" applyNumberFormat="1" applyFont="1" applyBorder="1" applyAlignment="1">
      <alignment horizontal="center" vertical="center" wrapText="1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 wrapText="1"/>
    </xf>
    <xf numFmtId="0" fontId="61" fillId="0" borderId="10" xfId="0" applyFont="1" applyBorder="1" applyAlignment="1">
      <alignment horizontal="left" vertical="center" wrapText="1"/>
    </xf>
    <xf numFmtId="164" fontId="33" fillId="0" borderId="0" xfId="45" applyNumberFormat="1" applyFont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0" fontId="63" fillId="0" borderId="0" xfId="45" applyFont="1" applyAlignment="1">
      <alignment vertical="center"/>
    </xf>
    <xf numFmtId="0" fontId="64" fillId="0" borderId="0" xfId="45" applyFont="1" applyAlignment="1">
      <alignment horizontal="center" vertical="center"/>
    </xf>
    <xf numFmtId="166" fontId="65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6" fillId="0" borderId="0" xfId="45" applyNumberFormat="1" applyFont="1" applyAlignment="1">
      <alignment horizontal="center" vertical="center"/>
    </xf>
    <xf numFmtId="3" fontId="66" fillId="0" borderId="0" xfId="45" applyNumberFormat="1" applyFont="1" applyAlignment="1">
      <alignment horizontal="left" vertical="center"/>
    </xf>
    <xf numFmtId="166" fontId="67" fillId="0" borderId="0" xfId="46" applyNumberFormat="1" applyFont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56" fillId="0" borderId="0" xfId="45" applyFont="1" applyAlignment="1" applyProtection="1">
      <alignment horizontal="left" vertical="center"/>
      <protection hidden="1"/>
    </xf>
    <xf numFmtId="0" fontId="32" fillId="0" borderId="33" xfId="45" applyFont="1" applyBorder="1" applyAlignment="1" applyProtection="1">
      <alignment horizontal="left" vertical="center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7" xr:uid="{00000000-0005-0000-0000-00001A000000}"/>
    <cellStyle name="Normal 5 3" xfId="73" xr:uid="{00000000-0005-0000-0000-00001B000000}"/>
    <cellStyle name="Normal 6" xfId="67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78" xr:uid="{00000000-0005-0000-0000-000035000000}"/>
    <cellStyle name="Обычный 3 2 3" xfId="74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3" xfId="63" xr:uid="{00000000-0005-0000-0000-00003B000000}"/>
    <cellStyle name="Обычный 3 3 3 2" xfId="79" xr:uid="{00000000-0005-0000-0000-00003C000000}"/>
    <cellStyle name="Обычный 3 4" xfId="58" xr:uid="{00000000-0005-0000-0000-00003D000000}"/>
    <cellStyle name="Обычный 3 4 2" xfId="65" xr:uid="{00000000-0005-0000-0000-00003E000000}"/>
    <cellStyle name="Обычный 3 4 2 2" xfId="70" xr:uid="{00000000-0005-0000-0000-00003F000000}"/>
    <cellStyle name="Обычный 3 5" xfId="59" xr:uid="{00000000-0005-0000-0000-000040000000}"/>
    <cellStyle name="Обычный 3 5 2" xfId="75" xr:uid="{00000000-0005-0000-0000-000041000000}"/>
    <cellStyle name="Обычный 3 6" xfId="68" xr:uid="{00000000-0005-0000-0000-000042000000}"/>
    <cellStyle name="Обычный 6" xfId="53" xr:uid="{00000000-0005-0000-0000-000043000000}"/>
    <cellStyle name="Обычный 6 2" xfId="60" xr:uid="{00000000-0005-0000-0000-000044000000}"/>
    <cellStyle name="Обычный 6 2 2" xfId="76" xr:uid="{00000000-0005-0000-0000-000045000000}"/>
    <cellStyle name="Обычный 6 3" xfId="71" xr:uid="{00000000-0005-0000-0000-000046000000}"/>
    <cellStyle name="Обычный 7" xfId="54" xr:uid="{00000000-0005-0000-0000-000047000000}"/>
    <cellStyle name="Обычный 7 2" xfId="72" xr:uid="{00000000-0005-0000-0000-000048000000}"/>
    <cellStyle name="Плохой" xfId="39" xr:uid="{00000000-0005-0000-0000-000049000000}"/>
    <cellStyle name="Пояснение" xfId="40" xr:uid="{00000000-0005-0000-0000-00004A000000}"/>
    <cellStyle name="Примечание" xfId="41" xr:uid="{00000000-0005-0000-0000-00004B000000}"/>
    <cellStyle name="Связанная ячейка" xfId="42" xr:uid="{00000000-0005-0000-0000-00004C000000}"/>
    <cellStyle name="Стиль 1" xfId="48" xr:uid="{00000000-0005-0000-0000-00004D000000}"/>
    <cellStyle name="Текст предупреждения" xfId="43" xr:uid="{00000000-0005-0000-0000-00004E000000}"/>
    <cellStyle name="Хороший" xfId="44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wAgAFAATQAAAAAAAAAAAAAAAAAAAAAAAAAAAAAAAAAAAAAAAAAAAAAAAAAAAAAAAAAAAAAAAAAAAAAAAAAAAAAAAAAAAAAAAAAAAAAAAAAAAAAAAAAAAAAAAAAAAAAAAADpBwwAAwAYABAAE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zM2WjAjBgkqhkiG9w0BCQQxFgQUnpPKlf9dnPY0w+p7rs8tSmKpBAAwKwYLKoZIhvcNAQkQAgwxHDAaMBgwFgQUK2DY8Flrruk/JuoGGlIdRn+9y9EwDQYJKoZIhvcNAQEBBQAEggEACJypgjjeHdt266YJpPHnAbmDJuXO2y7Uy5ZRFhOXzRqm3gorGQtAktIgu4PhdZcHd0/ix2ulusffusGUT4Z6pQvV/fPfKKXgDWEpVYwnxHg4VfuVDohzVZUZjj+uj0NRGzB2+aEY8h4qUvOzEjwJFjmR5BsfXMb3CyJ49U5+RWgziDGJtS9fdXYv/FDh33eQaq6eK9i1jxhdKlnKNF5+TubrGX6wFAmCDYx7xgrhx847k1wIsE9pLaAKtRhIBhJuhBaLd2hlBGhpuu5VZYgH1Ninuo5JCiM7RNOtaXkocs3ZGXcVh04kUQl7d79B6nU2NDAdmmoI9acZp2REpQram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wAgAFAATQAAAAAAAAAAAAAAAAAAAAAAAAAAAAAAAAAAAAAAAAAAAAAAAAAAAAAAAAAAAAAAAAAAAAAAAAAAAAAAAAAAAAAAAAAAAAAAAAAAAAAAAAAAAAAAAAAAAAAAAADpBwwAAwAYABAAE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zQxWjAjBgkqhkiG9w0BCQQxFgQURuKzxT5upYgAdAfdvfz/02ud9C8wKwYLKoZIhvcNAQkQAgwxHDAaMBgwFgQUK2DY8Flrruk/JuoGGlIdRn+9y9EwDQYJKoZIhvcNAQEBBQAEggEAUcv6r9z2kJ+xSx2GHSJjbPCG70S7wxMSqgCr9YA0t3ifanK/5QHKTVfVkjhAdn5cg0sM7pFmUtdMN18ws5cl51tL2NBrdh0SrErVmss50RsKobBNj6n+QBlJ5HBmk/qGqGoVBv6dC9mN2r3Cy9MMbHf1i9hxdYFZ8M6YhpG2UQ2xQVXuarrkb8ef6amOjkgrPE5X4j7Bp+bkDvcwiY3dybKlYXheHFm643dkje6nLleEbe4op7CeWxWGWT6bYLrciPuPAe8wqKYS33EoKWiu7fCU1cuBlzcycjG+ZZO9Jj4tS/9bDIofZlf5dhHuNqbj9MC7Y+kAjXempgCs0/Xp9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2540000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D3A3DED-920A-128F-E10E-4AA27215CA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579922B-E225-1644-6F18-93FBBCF7BC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1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2.855468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9" t="s">
        <v>167</v>
      </c>
      <c r="E1" s="94">
        <v>7</v>
      </c>
      <c r="F1" s="37"/>
      <c r="G1" s="35"/>
    </row>
    <row r="2" spans="1:13">
      <c r="C2" s="35"/>
      <c r="D2" s="419" t="s">
        <v>22</v>
      </c>
      <c r="E2" s="35"/>
      <c r="F2" s="35"/>
      <c r="G2" s="35"/>
    </row>
    <row r="3" spans="1:13">
      <c r="C3" s="35"/>
      <c r="D3" s="419" t="s">
        <v>23</v>
      </c>
      <c r="E3" s="35"/>
      <c r="F3" s="35"/>
      <c r="G3" s="35"/>
    </row>
    <row r="4" spans="1:13" ht="18" customHeight="1">
      <c r="C4" s="143"/>
      <c r="D4" s="414" t="s">
        <v>246</v>
      </c>
      <c r="E4" s="143"/>
      <c r="F4" s="143"/>
      <c r="G4" s="35"/>
    </row>
    <row r="5" spans="1:13" ht="18.75" customHeight="1">
      <c r="C5" s="143"/>
      <c r="D5" s="414" t="s">
        <v>165</v>
      </c>
      <c r="E5" s="143"/>
      <c r="F5" s="143"/>
      <c r="G5" s="35"/>
    </row>
    <row r="6" spans="1:13" ht="24" customHeight="1">
      <c r="C6" s="143"/>
      <c r="D6" s="414"/>
      <c r="E6" s="143"/>
      <c r="F6" s="143"/>
      <c r="G6" s="35"/>
    </row>
    <row r="7" spans="1:13">
      <c r="C7" s="143"/>
      <c r="D7" s="419" t="s">
        <v>195</v>
      </c>
      <c r="E7" s="94">
        <v>7</v>
      </c>
      <c r="F7" s="37"/>
      <c r="G7" s="35"/>
    </row>
    <row r="8" spans="1:13">
      <c r="C8" s="143"/>
      <c r="D8" s="419" t="s">
        <v>22</v>
      </c>
      <c r="E8" s="35"/>
      <c r="F8" s="35"/>
      <c r="G8" s="35"/>
    </row>
    <row r="9" spans="1:13">
      <c r="C9" s="143"/>
      <c r="D9" s="419" t="s">
        <v>23</v>
      </c>
      <c r="E9" s="35"/>
      <c r="F9" s="35"/>
      <c r="G9" s="35"/>
    </row>
    <row r="10" spans="1:13" ht="18" customHeight="1">
      <c r="C10" s="143"/>
      <c r="D10" s="414" t="s">
        <v>288</v>
      </c>
      <c r="E10" s="143"/>
      <c r="F10" s="143"/>
      <c r="G10" s="35"/>
    </row>
    <row r="11" spans="1:13" ht="18.75" customHeight="1">
      <c r="C11" s="143"/>
      <c r="D11" s="414" t="s">
        <v>289</v>
      </c>
      <c r="E11" s="143"/>
      <c r="F11" s="143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9" t="s">
        <v>34</v>
      </c>
      <c r="B13" s="499"/>
      <c r="C13" s="499"/>
      <c r="D13" s="499"/>
      <c r="E13" s="38"/>
      <c r="F13" s="267"/>
      <c r="G13" s="38"/>
    </row>
    <row r="14" spans="1:13" s="421" customFormat="1" ht="27" customHeight="1">
      <c r="A14" s="500" t="s">
        <v>287</v>
      </c>
      <c r="B14" s="500"/>
      <c r="C14" s="500"/>
      <c r="D14" s="500"/>
      <c r="E14" s="420"/>
      <c r="F14" s="420"/>
    </row>
    <row r="15" spans="1:13" ht="18.75" customHeight="1">
      <c r="A15" s="501" t="s">
        <v>247</v>
      </c>
      <c r="B15" s="501"/>
      <c r="C15" s="501"/>
      <c r="D15" s="501"/>
      <c r="E15" s="269"/>
      <c r="F15" s="269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5"/>
      <c r="F16" s="42"/>
      <c r="L16" s="2"/>
    </row>
    <row r="17" spans="1:16" ht="26.25" customHeight="1">
      <c r="A17" s="43" t="s">
        <v>7</v>
      </c>
      <c r="B17" s="503" t="s">
        <v>116</v>
      </c>
      <c r="C17" s="503"/>
      <c r="D17" s="240"/>
      <c r="E17" s="416"/>
      <c r="F17" s="240"/>
    </row>
    <row r="18" spans="1:16" s="5" customFormat="1">
      <c r="A18" s="103">
        <v>1</v>
      </c>
      <c r="B18" s="502" t="s">
        <v>109</v>
      </c>
      <c r="C18" s="502"/>
      <c r="D18" s="191">
        <v>56772.4</v>
      </c>
      <c r="E18" s="191"/>
      <c r="F18" s="191"/>
      <c r="G18" s="459"/>
    </row>
    <row r="19" spans="1:16" hidden="1">
      <c r="A19" s="103">
        <v>2</v>
      </c>
      <c r="B19" s="504" t="s">
        <v>181</v>
      </c>
      <c r="C19" s="504"/>
      <c r="D19" s="192">
        <f>+'Pastaci finansav.'!D13</f>
        <v>0</v>
      </c>
      <c r="E19" s="191"/>
      <c r="F19" s="192"/>
    </row>
    <row r="20" spans="1:16" s="5" customFormat="1" hidden="1">
      <c r="A20" s="103">
        <f t="shared" ref="A20:A25" si="0">+A19+1</f>
        <v>3</v>
      </c>
      <c r="B20" s="506" t="s">
        <v>228</v>
      </c>
      <c r="C20" s="506"/>
      <c r="D20" s="191"/>
      <c r="E20" s="191"/>
      <c r="F20" s="191"/>
    </row>
    <row r="21" spans="1:16" s="2" customFormat="1">
      <c r="A21" s="103">
        <v>2</v>
      </c>
      <c r="B21" s="502" t="s">
        <v>218</v>
      </c>
      <c r="C21" s="502"/>
      <c r="D21" s="191">
        <f>'խմբեր '!H24</f>
        <v>13329</v>
      </c>
      <c r="E21" s="191"/>
      <c r="F21" s="191"/>
      <c r="G21" s="459"/>
    </row>
    <row r="22" spans="1:16" s="5" customFormat="1" hidden="1">
      <c r="A22" s="103">
        <f t="shared" si="0"/>
        <v>3</v>
      </c>
      <c r="B22" s="502" t="s">
        <v>46</v>
      </c>
      <c r="C22" s="502"/>
      <c r="D22" s="191"/>
      <c r="E22" s="191"/>
      <c r="F22" s="191"/>
      <c r="G22" s="459"/>
    </row>
    <row r="23" spans="1:16" hidden="1">
      <c r="A23" s="103">
        <f t="shared" si="0"/>
        <v>4</v>
      </c>
      <c r="B23" s="505" t="s">
        <v>56</v>
      </c>
      <c r="C23" s="505"/>
      <c r="D23" s="192">
        <f>+Komunal!M28</f>
        <v>0</v>
      </c>
      <c r="E23" s="191"/>
      <c r="F23" s="191"/>
    </row>
    <row r="24" spans="1:16" s="5" customFormat="1" hidden="1">
      <c r="A24" s="103">
        <f t="shared" si="0"/>
        <v>5</v>
      </c>
      <c r="B24" s="502" t="s">
        <v>180</v>
      </c>
      <c r="C24" s="502"/>
      <c r="D24" s="191"/>
      <c r="E24" s="191"/>
      <c r="F24" s="191"/>
    </row>
    <row r="25" spans="1:16" hidden="1">
      <c r="A25" s="103">
        <f t="shared" si="0"/>
        <v>6</v>
      </c>
      <c r="B25" s="505" t="s">
        <v>235</v>
      </c>
      <c r="C25" s="505"/>
      <c r="D25" s="191">
        <f>SUM(D26:D27)</f>
        <v>0</v>
      </c>
      <c r="E25" s="191"/>
      <c r="F25" s="191"/>
    </row>
    <row r="26" spans="1:16" s="384" customFormat="1" ht="13.5" hidden="1">
      <c r="A26" s="382">
        <f>+A25+0.1</f>
        <v>6.1</v>
      </c>
      <c r="B26" s="498"/>
      <c r="C26" s="498"/>
      <c r="D26" s="386"/>
      <c r="E26" s="386"/>
      <c r="F26" s="386"/>
    </row>
    <row r="27" spans="1:16" s="384" customFormat="1" ht="13.5" hidden="1">
      <c r="A27" s="382">
        <f>+A26+0.1</f>
        <v>6.1999999999999993</v>
      </c>
      <c r="B27" s="498"/>
      <c r="C27" s="498"/>
      <c r="D27" s="386"/>
      <c r="E27" s="386"/>
      <c r="F27" s="396" t="s">
        <v>237</v>
      </c>
    </row>
    <row r="28" spans="1:16">
      <c r="A28" s="103">
        <v>3</v>
      </c>
      <c r="B28" s="505" t="s">
        <v>114</v>
      </c>
      <c r="C28" s="505"/>
      <c r="D28" s="192">
        <f>SUM(D29:D30)</f>
        <v>25.4</v>
      </c>
      <c r="E28" s="191"/>
      <c r="F28" s="192"/>
    </row>
    <row r="29" spans="1:16" s="385" customFormat="1" ht="13.5">
      <c r="A29" s="382">
        <f t="shared" ref="A29:A30" si="1">+A28+0.1</f>
        <v>3.1</v>
      </c>
      <c r="B29" s="507" t="s">
        <v>65</v>
      </c>
      <c r="C29" s="507"/>
      <c r="D29" s="383">
        <f>+D70</f>
        <v>25.4</v>
      </c>
      <c r="E29" s="386"/>
      <c r="F29" s="383"/>
      <c r="G29" s="388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 s="384" customFormat="1" ht="13.5" hidden="1">
      <c r="A30" s="382">
        <f t="shared" si="1"/>
        <v>3.2</v>
      </c>
      <c r="B30" s="498" t="s">
        <v>66</v>
      </c>
      <c r="C30" s="498"/>
      <c r="D30" s="386"/>
      <c r="E30" s="386"/>
      <c r="F30" s="386"/>
      <c r="G30" s="388"/>
    </row>
    <row r="31" spans="1:16" s="5" customFormat="1">
      <c r="A31" s="103">
        <f>+A28+1</f>
        <v>4</v>
      </c>
      <c r="B31" s="502" t="s">
        <v>8</v>
      </c>
      <c r="C31" s="502"/>
      <c r="D31" s="191">
        <v>60</v>
      </c>
      <c r="E31" s="191"/>
      <c r="F31" s="191"/>
    </row>
    <row r="32" spans="1:16" s="2" customFormat="1" hidden="1">
      <c r="A32" s="103">
        <f>+A31+1</f>
        <v>5</v>
      </c>
      <c r="B32" s="502"/>
      <c r="C32" s="502"/>
      <c r="D32" s="191"/>
      <c r="E32" s="191"/>
      <c r="F32" s="191"/>
      <c r="G32" s="15"/>
    </row>
    <row r="33" spans="1:26" s="2" customFormat="1" hidden="1">
      <c r="A33" s="103">
        <f>+A32+1</f>
        <v>6</v>
      </c>
      <c r="B33" s="502"/>
      <c r="C33" s="502"/>
      <c r="D33" s="191"/>
      <c r="E33" s="191"/>
      <c r="F33" s="191"/>
      <c r="G33" s="17"/>
    </row>
    <row r="34" spans="1:26" ht="24" customHeight="1">
      <c r="A34" s="43"/>
      <c r="B34" s="508" t="s">
        <v>221</v>
      </c>
      <c r="C34" s="508"/>
      <c r="D34" s="225">
        <f>SUM(D18:D18,D19:D25,D28,D31:D33)</f>
        <v>70186.799999999988</v>
      </c>
      <c r="E34" s="222"/>
      <c r="F34" s="225"/>
    </row>
    <row r="35" spans="1:26" ht="15.75" customHeight="1">
      <c r="A35" s="36"/>
      <c r="B35" s="43"/>
      <c r="C35" s="44"/>
      <c r="D35" s="192"/>
      <c r="E35" s="191"/>
      <c r="F35" s="192"/>
    </row>
    <row r="36" spans="1:26" ht="24.75" customHeight="1">
      <c r="A36" s="43" t="s">
        <v>9</v>
      </c>
      <c r="B36" s="503" t="s">
        <v>117</v>
      </c>
      <c r="C36" s="503"/>
      <c r="D36" s="226"/>
      <c r="E36" s="417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5" t="s">
        <v>10</v>
      </c>
      <c r="C37" s="505"/>
      <c r="D37" s="192">
        <f>+Ashkhatavardz!P13-'Dramakan hosqer'!D87</f>
        <v>61529.5</v>
      </c>
      <c r="E37" s="191"/>
      <c r="F37" s="19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5" customFormat="1" ht="13.5">
      <c r="A38" s="382">
        <f t="shared" ref="A38:A40" si="2">+A37+0.1</f>
        <v>1.1000000000000001</v>
      </c>
      <c r="B38" s="507" t="str">
        <f>+Ashkhatavardz!J6</f>
        <v>գեղագիտական ուսուցման գծով</v>
      </c>
      <c r="C38" s="507"/>
      <c r="D38" s="386">
        <f>+Ashkhatavardz!C8+Ashkhatavardz!J7+Ashkhatavardz!D8</f>
        <v>7869.5</v>
      </c>
      <c r="E38" s="386"/>
      <c r="F38" s="383"/>
      <c r="G38" s="396"/>
      <c r="H38" s="384"/>
      <c r="I38" s="384"/>
      <c r="J38" s="384"/>
      <c r="K38" s="384"/>
      <c r="L38" s="384"/>
      <c r="M38" s="393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4"/>
      <c r="Y38" s="384"/>
      <c r="Z38" s="384"/>
    </row>
    <row r="39" spans="1:26" s="385" customFormat="1" ht="13.5">
      <c r="A39" s="382">
        <f t="shared" si="2"/>
        <v>1.2000000000000002</v>
      </c>
      <c r="B39" s="507" t="s">
        <v>11</v>
      </c>
      <c r="C39" s="507"/>
      <c r="D39" s="386">
        <f>+Ashkhatavardz!C9+Ashkhatavardz!O7+Ashkhatavardz!C10</f>
        <v>3210</v>
      </c>
      <c r="E39" s="386"/>
      <c r="F39" s="383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  <c r="V39" s="384"/>
      <c r="W39" s="384"/>
      <c r="X39" s="384"/>
      <c r="Y39" s="384"/>
      <c r="Z39" s="384"/>
    </row>
    <row r="40" spans="1:26" s="385" customFormat="1" ht="13.5" hidden="1">
      <c r="A40" s="382">
        <f t="shared" si="2"/>
        <v>1.3000000000000003</v>
      </c>
      <c r="B40" s="507" t="s">
        <v>234</v>
      </c>
      <c r="C40" s="507"/>
      <c r="D40" s="386">
        <f>+Ashkhatavardz!C11+Ashkhatavardz!L7</f>
        <v>0</v>
      </c>
      <c r="E40" s="386"/>
      <c r="F40" s="383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</row>
    <row r="41" spans="1:26">
      <c r="A41" s="103">
        <f>+A37+1</f>
        <v>2</v>
      </c>
      <c r="B41" s="505" t="s">
        <v>13</v>
      </c>
      <c r="C41" s="505"/>
      <c r="D41" s="192">
        <f>+Komunal!F20</f>
        <v>982.3</v>
      </c>
      <c r="E41" s="191"/>
      <c r="F41" s="191"/>
      <c r="G41" s="259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5" t="s">
        <v>12</v>
      </c>
      <c r="C42" s="505"/>
      <c r="D42" s="192">
        <f>+Komunal!J20</f>
        <v>694.3</v>
      </c>
      <c r="E42" s="191"/>
      <c r="F42" s="191"/>
      <c r="G42" s="259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505" t="s">
        <v>14</v>
      </c>
      <c r="C43" s="505"/>
      <c r="D43" s="192">
        <f>+Komunal!M20</f>
        <v>56.7</v>
      </c>
      <c r="E43" s="191"/>
      <c r="F43" s="191"/>
      <c r="G43" s="25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2" t="s">
        <v>15</v>
      </c>
      <c r="C44" s="502"/>
      <c r="D44" s="191">
        <v>38.4</v>
      </c>
      <c r="E44" s="191"/>
      <c r="F44" s="191"/>
    </row>
    <row r="45" spans="1:26" s="5" customFormat="1" ht="18" customHeight="1">
      <c r="A45" s="103">
        <f t="shared" si="3"/>
        <v>6</v>
      </c>
      <c r="B45" s="502" t="s">
        <v>16</v>
      </c>
      <c r="C45" s="502"/>
      <c r="D45" s="191">
        <v>20</v>
      </c>
      <c r="E45" s="191"/>
      <c r="F45" s="191"/>
    </row>
    <row r="46" spans="1:26" s="5" customFormat="1" ht="18" customHeight="1">
      <c r="A46" s="103">
        <f t="shared" si="3"/>
        <v>7</v>
      </c>
      <c r="B46" s="502" t="s">
        <v>17</v>
      </c>
      <c r="C46" s="502"/>
      <c r="D46" s="418">
        <v>160</v>
      </c>
      <c r="E46" s="418"/>
      <c r="F46" s="418"/>
    </row>
    <row r="47" spans="1:26" s="5" customFormat="1" ht="18" hidden="1" customHeight="1">
      <c r="A47" s="103">
        <f>+A46+1</f>
        <v>8</v>
      </c>
      <c r="B47" s="502" t="s">
        <v>18</v>
      </c>
      <c r="C47" s="502"/>
      <c r="D47" s="191"/>
      <c r="E47" s="191"/>
      <c r="F47" s="191"/>
      <c r="M47" s="77"/>
    </row>
    <row r="48" spans="1:26" s="5" customFormat="1" ht="18" customHeight="1">
      <c r="A48" s="103">
        <v>8</v>
      </c>
      <c r="B48" s="502" t="s">
        <v>251</v>
      </c>
      <c r="C48" s="502"/>
      <c r="D48" s="191">
        <v>1500</v>
      </c>
      <c r="E48" s="191"/>
      <c r="F48" s="191"/>
      <c r="M48" s="239"/>
      <c r="N48" s="77"/>
      <c r="O48" s="460"/>
      <c r="P48" s="77"/>
      <c r="Q48" s="461"/>
    </row>
    <row r="49" spans="1:8" s="5" customFormat="1" ht="18" customHeight="1">
      <c r="A49" s="103">
        <f>A48+1</f>
        <v>9</v>
      </c>
      <c r="B49" s="502" t="s">
        <v>67</v>
      </c>
      <c r="C49" s="502"/>
      <c r="D49" s="191">
        <v>800</v>
      </c>
      <c r="E49" s="191"/>
      <c r="F49" s="191"/>
    </row>
    <row r="50" spans="1:8" s="5" customFormat="1" ht="18" customHeight="1">
      <c r="A50" s="103">
        <f t="shared" ref="A50:A68" si="4">+A49+1</f>
        <v>10</v>
      </c>
      <c r="B50" s="502" t="s">
        <v>41</v>
      </c>
      <c r="C50" s="502"/>
      <c r="D50" s="191">
        <v>800</v>
      </c>
      <c r="E50" s="191"/>
      <c r="F50" s="191"/>
    </row>
    <row r="51" spans="1:8" s="5" customFormat="1" ht="18" customHeight="1">
      <c r="A51" s="103">
        <f t="shared" si="4"/>
        <v>11</v>
      </c>
      <c r="B51" s="502" t="s">
        <v>111</v>
      </c>
      <c r="C51" s="502"/>
      <c r="D51" s="191">
        <v>30</v>
      </c>
      <c r="E51" s="191"/>
      <c r="F51" s="191"/>
    </row>
    <row r="52" spans="1:8" s="5" customFormat="1" ht="18" hidden="1" customHeight="1">
      <c r="A52" s="103">
        <f t="shared" si="4"/>
        <v>12</v>
      </c>
      <c r="B52" s="502" t="s">
        <v>112</v>
      </c>
      <c r="C52" s="502"/>
      <c r="D52" s="191"/>
      <c r="E52" s="191"/>
      <c r="F52" s="191"/>
      <c r="H52" s="45"/>
    </row>
    <row r="53" spans="1:8" s="5" customFormat="1" ht="18" customHeight="1">
      <c r="A53" s="103">
        <v>12</v>
      </c>
      <c r="B53" s="502" t="s">
        <v>19</v>
      </c>
      <c r="C53" s="502"/>
      <c r="D53" s="191">
        <v>800</v>
      </c>
      <c r="E53" s="191"/>
      <c r="F53" s="191"/>
      <c r="H53" s="45"/>
    </row>
    <row r="54" spans="1:8" s="5" customFormat="1" ht="18" customHeight="1">
      <c r="A54" s="103">
        <f t="shared" si="4"/>
        <v>13</v>
      </c>
      <c r="B54" s="502" t="s">
        <v>20</v>
      </c>
      <c r="C54" s="502"/>
      <c r="D54" s="191">
        <v>93</v>
      </c>
      <c r="E54" s="191"/>
      <c r="F54" s="191"/>
    </row>
    <row r="55" spans="1:8" s="5" customFormat="1" ht="18" hidden="1" customHeight="1">
      <c r="A55" s="103">
        <f t="shared" si="4"/>
        <v>14</v>
      </c>
      <c r="B55" s="502" t="s">
        <v>60</v>
      </c>
      <c r="C55" s="502"/>
      <c r="D55" s="191"/>
      <c r="E55" s="191"/>
      <c r="F55" s="191"/>
    </row>
    <row r="56" spans="1:8" hidden="1">
      <c r="A56" s="103">
        <f t="shared" si="4"/>
        <v>15</v>
      </c>
      <c r="B56" s="505" t="s">
        <v>47</v>
      </c>
      <c r="C56" s="505"/>
      <c r="D56" s="192">
        <f>+D23</f>
        <v>0</v>
      </c>
      <c r="E56" s="191"/>
      <c r="F56" s="192"/>
    </row>
    <row r="57" spans="1:8" s="5" customFormat="1" ht="18" customHeight="1">
      <c r="A57" s="103">
        <v>14</v>
      </c>
      <c r="B57" s="502" t="s">
        <v>38</v>
      </c>
      <c r="C57" s="502"/>
      <c r="D57" s="191">
        <v>125</v>
      </c>
      <c r="E57" s="191"/>
      <c r="F57" s="191"/>
    </row>
    <row r="58" spans="1:8" s="5" customFormat="1" ht="18" customHeight="1">
      <c r="A58" s="103">
        <f t="shared" si="4"/>
        <v>15</v>
      </c>
      <c r="B58" s="502" t="s">
        <v>68</v>
      </c>
      <c r="C58" s="502"/>
      <c r="D58" s="191">
        <v>180</v>
      </c>
      <c r="E58" s="191"/>
      <c r="F58" s="191"/>
    </row>
    <row r="59" spans="1:8" s="5" customFormat="1" ht="18" customHeight="1">
      <c r="A59" s="103">
        <f t="shared" si="4"/>
        <v>16</v>
      </c>
      <c r="B59" s="502" t="s">
        <v>69</v>
      </c>
      <c r="C59" s="502"/>
      <c r="D59" s="191">
        <v>122</v>
      </c>
      <c r="E59" s="191"/>
      <c r="F59" s="191"/>
    </row>
    <row r="60" spans="1:8" s="5" customFormat="1" ht="18" hidden="1" customHeight="1">
      <c r="A60" s="103">
        <f t="shared" si="4"/>
        <v>17</v>
      </c>
      <c r="B60" s="502" t="s">
        <v>39</v>
      </c>
      <c r="C60" s="502"/>
      <c r="D60" s="191"/>
      <c r="E60" s="191"/>
      <c r="F60" s="191"/>
    </row>
    <row r="61" spans="1:8" s="5" customFormat="1" ht="18" hidden="1" customHeight="1">
      <c r="A61" s="103">
        <f t="shared" si="4"/>
        <v>18</v>
      </c>
      <c r="B61" s="502" t="s">
        <v>113</v>
      </c>
      <c r="C61" s="502"/>
      <c r="D61" s="191"/>
      <c r="E61" s="191"/>
      <c r="F61" s="191"/>
    </row>
    <row r="62" spans="1:8" s="5" customFormat="1" hidden="1">
      <c r="A62" s="103">
        <f t="shared" si="4"/>
        <v>19</v>
      </c>
      <c r="B62" s="502" t="s">
        <v>40</v>
      </c>
      <c r="C62" s="502"/>
      <c r="D62" s="191"/>
      <c r="E62" s="191"/>
      <c r="F62" s="191"/>
    </row>
    <row r="63" spans="1:8" s="5" customFormat="1">
      <c r="A63" s="103">
        <v>17</v>
      </c>
      <c r="B63" s="502" t="s">
        <v>57</v>
      </c>
      <c r="C63" s="502"/>
      <c r="D63" s="191">
        <v>24</v>
      </c>
      <c r="E63" s="191"/>
      <c r="F63" s="191"/>
    </row>
    <row r="64" spans="1:8" s="5" customFormat="1">
      <c r="A64" s="103">
        <f t="shared" si="4"/>
        <v>18</v>
      </c>
      <c r="B64" s="502" t="s">
        <v>252</v>
      </c>
      <c r="C64" s="502"/>
      <c r="D64" s="191">
        <v>750</v>
      </c>
      <c r="E64" s="191"/>
      <c r="F64" s="191"/>
    </row>
    <row r="65" spans="1:7" s="5" customFormat="1" hidden="1">
      <c r="A65" s="103">
        <f>A64+1</f>
        <v>19</v>
      </c>
      <c r="B65" s="502" t="s">
        <v>223</v>
      </c>
      <c r="C65" s="502"/>
      <c r="D65" s="191"/>
      <c r="E65" s="191"/>
      <c r="F65" s="191"/>
    </row>
    <row r="66" spans="1:7" s="5" customFormat="1">
      <c r="A66" s="103">
        <v>19</v>
      </c>
      <c r="B66" s="502" t="s">
        <v>278</v>
      </c>
      <c r="C66" s="502"/>
      <c r="D66" s="191">
        <v>150</v>
      </c>
      <c r="E66" s="191"/>
      <c r="F66" s="191"/>
    </row>
    <row r="67" spans="1:7" s="5" customFormat="1">
      <c r="A67" s="103">
        <f t="shared" si="4"/>
        <v>20</v>
      </c>
      <c r="B67" s="502" t="s">
        <v>274</v>
      </c>
      <c r="C67" s="502"/>
      <c r="D67" s="191">
        <v>700</v>
      </c>
      <c r="E67" s="191"/>
      <c r="F67" s="191"/>
    </row>
    <row r="68" spans="1:7" s="5" customFormat="1" hidden="1">
      <c r="A68" s="103">
        <f t="shared" si="4"/>
        <v>21</v>
      </c>
      <c r="B68" s="502"/>
      <c r="C68" s="502"/>
      <c r="D68" s="191"/>
      <c r="E68" s="191"/>
      <c r="F68" s="191"/>
      <c r="G68" s="50"/>
    </row>
    <row r="69" spans="1:7" s="5" customFormat="1">
      <c r="A69" s="103">
        <v>21</v>
      </c>
      <c r="B69" s="502" t="s">
        <v>21</v>
      </c>
      <c r="C69" s="502"/>
      <c r="D69" s="191">
        <f>25.4+606.2</f>
        <v>631.6</v>
      </c>
      <c r="E69" s="191"/>
      <c r="F69" s="191"/>
    </row>
    <row r="70" spans="1:7" s="384" customFormat="1" ht="13.5">
      <c r="A70" s="382">
        <f t="shared" ref="A70" si="5">+A69+0.1</f>
        <v>21.1</v>
      </c>
      <c r="B70" s="498" t="s">
        <v>70</v>
      </c>
      <c r="C70" s="498"/>
      <c r="D70" s="386">
        <v>25.4</v>
      </c>
      <c r="E70" s="386"/>
      <c r="F70" s="386"/>
      <c r="G70" s="388"/>
    </row>
    <row r="71" spans="1:7" s="5" customFormat="1" hidden="1">
      <c r="A71" s="103">
        <f>+A69+1</f>
        <v>22</v>
      </c>
      <c r="B71" s="502" t="s">
        <v>71</v>
      </c>
      <c r="C71" s="502"/>
      <c r="D71" s="191"/>
      <c r="E71" s="191"/>
      <c r="F71" s="191"/>
    </row>
    <row r="72" spans="1:7" s="13" customFormat="1" hidden="1">
      <c r="A72" s="103">
        <f>+A71+1</f>
        <v>23</v>
      </c>
      <c r="B72" s="502" t="s">
        <v>61</v>
      </c>
      <c r="C72" s="502"/>
      <c r="D72" s="191"/>
      <c r="E72" s="191"/>
      <c r="F72" s="191"/>
      <c r="G72" s="46"/>
    </row>
    <row r="73" spans="1:7" ht="23.25" customHeight="1">
      <c r="A73" s="47"/>
      <c r="B73" s="508" t="s">
        <v>222</v>
      </c>
      <c r="C73" s="508"/>
      <c r="D73" s="225">
        <f>SUM(D37,D41:D46,D47:D69,D71:D72)</f>
        <v>70186.800000000017</v>
      </c>
      <c r="E73" s="191" t="s">
        <v>196</v>
      </c>
      <c r="F73" s="192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279</v>
      </c>
      <c r="D75" s="13"/>
      <c r="E75" s="13"/>
      <c r="F75" s="13"/>
    </row>
    <row r="76" spans="1:7" s="5" customFormat="1" ht="12.75" hidden="1" customHeight="1">
      <c r="B76" s="94"/>
      <c r="C76" s="379" t="s">
        <v>87</v>
      </c>
      <c r="D76" s="381"/>
      <c r="E76" s="381"/>
      <c r="F76" s="381"/>
    </row>
    <row r="77" spans="1:7" s="5" customFormat="1" ht="27" hidden="1" customHeight="1">
      <c r="B77" s="101" t="s">
        <v>6</v>
      </c>
      <c r="C77" s="227" t="s">
        <v>280</v>
      </c>
      <c r="D77" s="13"/>
      <c r="E77" s="13"/>
      <c r="F77" s="13"/>
    </row>
    <row r="78" spans="1:7" s="5" customFormat="1" ht="13.5" hidden="1" customHeight="1">
      <c r="C78" s="379" t="s">
        <v>87</v>
      </c>
      <c r="D78" s="381"/>
      <c r="E78" s="381"/>
      <c r="F78" s="381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7.5" customHeight="1">
      <c r="B80" s="358" t="s">
        <v>193</v>
      </c>
      <c r="D80" s="271" t="s">
        <v>201</v>
      </c>
      <c r="G80" s="37"/>
    </row>
    <row r="81" spans="2:7" s="5" customFormat="1" ht="40.5" customHeight="1">
      <c r="B81" s="197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2543175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62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2" t="s">
        <v>167</v>
      </c>
      <c r="E1" s="273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3" t="s">
        <v>33</v>
      </c>
      <c r="E2" s="187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3" t="s">
        <v>23</v>
      </c>
      <c r="E3" s="187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4" t="str">
        <f>+'Ekamut-caxs'!D4</f>
        <v>«---------» ---------------- 2025 թ.</v>
      </c>
      <c r="E4" s="143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4" t="str">
        <f>+'Ekamut-caxs'!D5</f>
        <v>հ. --------------- - Ա որոշմամբ</v>
      </c>
      <c r="E5" s="143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4"/>
      <c r="E6" s="143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2" t="s">
        <v>195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3" t="s">
        <v>33</v>
      </c>
      <c r="E8" s="143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3" t="s">
        <v>23</v>
      </c>
      <c r="E9" s="143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4" t="str">
        <f>+'Ekamut-caxs'!D10</f>
        <v>11. 04. 2025 թ.</v>
      </c>
      <c r="E10" s="143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4" t="str">
        <f>+'Ekamut-caxs'!D11</f>
        <v>հ. 1348 - Ա որոշմամբ</v>
      </c>
      <c r="E11" s="187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7" t="s">
        <v>34</v>
      </c>
      <c r="B12" s="517"/>
      <c r="C12" s="517"/>
      <c r="D12" s="517"/>
      <c r="E12" s="406"/>
      <c r="F12" s="94"/>
      <c r="G12" s="37"/>
      <c r="H12" s="37"/>
      <c r="I12" s="37"/>
      <c r="J12" s="37"/>
      <c r="K12" s="69"/>
      <c r="L12" s="69"/>
      <c r="M12" s="69"/>
    </row>
    <row r="13" spans="1:13" s="422" customFormat="1" ht="29.25" customHeight="1">
      <c r="A13" s="518" t="str">
        <f>+'Ekamut-caxs'!A14</f>
        <v xml:space="preserve">«Երևանի Շենգավիթ վարչական շրջանի թիվ 5 մշակույթի կենտրոն» ՀՈԱԿ-ի  </v>
      </c>
      <c r="B13" s="518"/>
      <c r="C13" s="518"/>
      <c r="D13" s="518"/>
      <c r="E13" s="268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1" t="s">
        <v>245</v>
      </c>
      <c r="B14" s="501"/>
      <c r="C14" s="501"/>
      <c r="D14" s="501"/>
      <c r="E14" s="269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9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7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9" t="s">
        <v>24</v>
      </c>
      <c r="C17" s="520"/>
      <c r="D17" s="76" t="s">
        <v>36</v>
      </c>
      <c r="E17" s="408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21" t="s">
        <v>25</v>
      </c>
      <c r="C18" s="522"/>
      <c r="D18" s="209">
        <f>+'Dramakani hamematakan'!C6</f>
        <v>5876.2</v>
      </c>
      <c r="E18" s="409"/>
      <c r="F18" s="404">
        <f>+D18-D71</f>
        <v>3982.6</v>
      </c>
      <c r="G18" s="40"/>
      <c r="H18" s="219"/>
      <c r="I18" s="219"/>
      <c r="J18" s="191"/>
      <c r="K18" s="69"/>
      <c r="L18" s="69"/>
      <c r="M18" s="69"/>
    </row>
    <row r="19" spans="1:13" s="68" customFormat="1" ht="27" customHeight="1">
      <c r="A19" s="10" t="s">
        <v>9</v>
      </c>
      <c r="B19" s="521" t="s">
        <v>74</v>
      </c>
      <c r="C19" s="522"/>
      <c r="D19" s="209">
        <f>SUM(D20:D27,D30:D33)</f>
        <v>70161.399999999994</v>
      </c>
      <c r="E19" s="410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9" t="s">
        <v>109</v>
      </c>
      <c r="C20" s="510"/>
      <c r="D20" s="201">
        <f>+'Pastaci finansav.'!C13</f>
        <v>56772.399999999994</v>
      </c>
      <c r="E20" s="270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3" t="s">
        <v>181</v>
      </c>
      <c r="C21" s="524"/>
      <c r="D21" s="201">
        <f>+'Pastaci finansav.'!D13</f>
        <v>0</v>
      </c>
      <c r="E21" s="270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4" t="s">
        <v>228</v>
      </c>
      <c r="C22" s="504"/>
      <c r="D22" s="201">
        <f>+'Ekamut-caxs'!D20</f>
        <v>0</v>
      </c>
      <c r="E22" s="270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09" t="str">
        <f>+'Ekamut-caxs'!B21</f>
        <v>Վճարովի ծառայություններից (գեղագիտական ուսուցում)</v>
      </c>
      <c r="C23" s="510"/>
      <c r="D23" s="201">
        <f>+'Ekamut-caxs'!D21</f>
        <v>13329</v>
      </c>
      <c r="E23" s="270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09" t="s">
        <v>46</v>
      </c>
      <c r="C24" s="510"/>
      <c r="D24" s="200">
        <f>+'Ekamut-caxs'!D22</f>
        <v>0</v>
      </c>
      <c r="E24" s="270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09" t="s">
        <v>56</v>
      </c>
      <c r="C25" s="510"/>
      <c r="D25" s="200">
        <f>+'Ekamut-caxs'!D23</f>
        <v>0</v>
      </c>
      <c r="E25" s="270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09" t="s">
        <v>180</v>
      </c>
      <c r="C26" s="510"/>
      <c r="D26" s="200">
        <f>+'Ekamut-caxs'!D24</f>
        <v>0</v>
      </c>
      <c r="E26" s="270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09" t="s">
        <v>235</v>
      </c>
      <c r="C27" s="510"/>
      <c r="D27" s="200">
        <f>+'Ekamut-caxs'!D25</f>
        <v>0</v>
      </c>
      <c r="E27" s="270"/>
      <c r="F27" s="97"/>
      <c r="G27" s="89"/>
      <c r="H27" s="89"/>
      <c r="I27" s="89"/>
      <c r="J27" s="37"/>
      <c r="K27" s="69"/>
      <c r="L27" s="69"/>
      <c r="M27" s="69"/>
    </row>
    <row r="28" spans="1:13" s="394" customFormat="1" hidden="1">
      <c r="A28" s="402">
        <f t="shared" ref="A28:A29" si="1">+A27+0.1</f>
        <v>6.1</v>
      </c>
      <c r="B28" s="513">
        <f>+'Ekamut-caxs'!B26</f>
        <v>0</v>
      </c>
      <c r="C28" s="514"/>
      <c r="D28" s="389">
        <f>+'Ekamut-caxs'!D26</f>
        <v>0</v>
      </c>
      <c r="E28" s="390"/>
      <c r="F28" s="391"/>
      <c r="G28" s="392"/>
      <c r="H28" s="392"/>
      <c r="I28" s="392"/>
      <c r="J28" s="393"/>
    </row>
    <row r="29" spans="1:13" s="394" customFormat="1" hidden="1">
      <c r="A29" s="402">
        <f t="shared" si="1"/>
        <v>6.1999999999999993</v>
      </c>
      <c r="B29" s="513">
        <f>+'Ekamut-caxs'!B27</f>
        <v>0</v>
      </c>
      <c r="C29" s="514"/>
      <c r="D29" s="389">
        <f>+'Ekamut-caxs'!D27</f>
        <v>0</v>
      </c>
      <c r="E29" s="390"/>
      <c r="F29" s="391"/>
      <c r="G29" s="392"/>
      <c r="H29" s="392"/>
      <c r="I29" s="392"/>
      <c r="J29" s="393"/>
    </row>
    <row r="30" spans="1:13" s="69" customFormat="1" ht="17.25" hidden="1">
      <c r="A30" s="54">
        <f>+A27+1</f>
        <v>7</v>
      </c>
      <c r="B30" s="511" t="s">
        <v>26</v>
      </c>
      <c r="C30" s="512"/>
      <c r="D30" s="200"/>
      <c r="E30" s="270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09" t="s">
        <v>8</v>
      </c>
      <c r="C31" s="510"/>
      <c r="D31" s="201">
        <f>+'Ekamut-caxs'!D31</f>
        <v>60</v>
      </c>
      <c r="E31" s="270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11"/>
      <c r="C32" s="512"/>
      <c r="D32" s="200"/>
      <c r="E32" s="270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11"/>
      <c r="C33" s="512"/>
      <c r="D33" s="200"/>
      <c r="E33" s="270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1" t="s">
        <v>75</v>
      </c>
      <c r="C34" s="522"/>
      <c r="D34" s="209">
        <f>D35+D73+D86</f>
        <v>74003.800000000017</v>
      </c>
      <c r="E34" s="410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1" t="s">
        <v>52</v>
      </c>
      <c r="C35" s="522"/>
      <c r="D35" s="209">
        <f>SUM(D36,D40:D45,D46:D67,D71:D72)</f>
        <v>71448.800000000017</v>
      </c>
      <c r="E35" s="410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9" t="s">
        <v>10</v>
      </c>
      <c r="C36" s="510"/>
      <c r="D36" s="201">
        <f>+'Ekamut-caxs'!D37</f>
        <v>61529.5</v>
      </c>
      <c r="E36" s="270"/>
      <c r="F36" s="98"/>
      <c r="G36" s="90"/>
      <c r="H36" s="90"/>
      <c r="I36" s="90"/>
      <c r="J36" s="90"/>
      <c r="K36" s="82"/>
      <c r="L36" s="82"/>
      <c r="M36" s="82"/>
    </row>
    <row r="37" spans="1:13" s="398" customFormat="1" ht="14.25">
      <c r="A37" s="402">
        <f t="shared" ref="A37:A39" si="3">+A36+0.1</f>
        <v>1.1000000000000001</v>
      </c>
      <c r="B37" s="513" t="s">
        <v>110</v>
      </c>
      <c r="C37" s="514"/>
      <c r="D37" s="389">
        <f>+'Ekamut-caxs'!D38</f>
        <v>7869.5</v>
      </c>
      <c r="E37" s="390"/>
      <c r="F37" s="396"/>
      <c r="G37" s="397"/>
      <c r="H37" s="397"/>
      <c r="I37" s="397"/>
      <c r="J37" s="397"/>
    </row>
    <row r="38" spans="1:13" s="398" customFormat="1" ht="18.75" customHeight="1">
      <c r="A38" s="402">
        <f t="shared" si="3"/>
        <v>1.2000000000000002</v>
      </c>
      <c r="B38" s="513" t="s">
        <v>11</v>
      </c>
      <c r="C38" s="514"/>
      <c r="D38" s="389">
        <f>+'Ekamut-caxs'!D39</f>
        <v>3210</v>
      </c>
      <c r="E38" s="390"/>
      <c r="F38" s="399"/>
      <c r="G38" s="397"/>
      <c r="H38" s="397"/>
      <c r="I38" s="397"/>
      <c r="J38" s="397"/>
    </row>
    <row r="39" spans="1:13" s="398" customFormat="1" ht="19.5" hidden="1" customHeight="1">
      <c r="A39" s="402">
        <f t="shared" si="3"/>
        <v>1.3000000000000003</v>
      </c>
      <c r="B39" s="513" t="str">
        <f>+'Ekamut-caxs'!B40</f>
        <v>կամավոր ատեստավորման գծով լրավճար</v>
      </c>
      <c r="C39" s="514"/>
      <c r="D39" s="389">
        <f>+'Ekamut-caxs'!D40</f>
        <v>0</v>
      </c>
      <c r="E39" s="390"/>
      <c r="F39" s="399"/>
      <c r="G39" s="397"/>
      <c r="H39" s="397"/>
      <c r="I39" s="397"/>
      <c r="J39" s="397"/>
    </row>
    <row r="40" spans="1:13" s="85" customFormat="1" ht="17.25">
      <c r="A40" s="54">
        <f>+A36+1</f>
        <v>2</v>
      </c>
      <c r="B40" s="509" t="s">
        <v>13</v>
      </c>
      <c r="C40" s="510"/>
      <c r="D40" s="201">
        <f>+'Ekamut-caxs'!D41</f>
        <v>982.3</v>
      </c>
      <c r="E40" s="270"/>
      <c r="F40" s="260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09" t="s">
        <v>12</v>
      </c>
      <c r="C41" s="510"/>
      <c r="D41" s="201">
        <f>+'Ekamut-caxs'!D42</f>
        <v>694.3</v>
      </c>
      <c r="E41" s="270"/>
      <c r="F41" s="260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9" t="s">
        <v>14</v>
      </c>
      <c r="C42" s="510"/>
      <c r="D42" s="201">
        <f>+'Ekamut-caxs'!D43</f>
        <v>56.7</v>
      </c>
      <c r="E42" s="270"/>
      <c r="F42" s="260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9" t="s">
        <v>15</v>
      </c>
      <c r="C43" s="510"/>
      <c r="D43" s="201">
        <f>+'Ekamut-caxs'!D44</f>
        <v>38.4</v>
      </c>
      <c r="E43" s="270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09" t="s">
        <v>16</v>
      </c>
      <c r="C44" s="510"/>
      <c r="D44" s="201">
        <f>+'Ekamut-caxs'!D45</f>
        <v>20</v>
      </c>
      <c r="E44" s="270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09" t="s">
        <v>253</v>
      </c>
      <c r="C45" s="510"/>
      <c r="D45" s="201">
        <f>+'Ekamut-caxs'!D46</f>
        <v>160</v>
      </c>
      <c r="E45" s="270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509" t="s">
        <v>18</v>
      </c>
      <c r="C46" s="510"/>
      <c r="D46" s="201">
        <f>+'Ekamut-caxs'!D47</f>
        <v>0</v>
      </c>
      <c r="E46" s="270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509" t="s">
        <v>251</v>
      </c>
      <c r="C47" s="510"/>
      <c r="D47" s="200">
        <f>+'Ekamut-caxs'!D48</f>
        <v>1500</v>
      </c>
      <c r="E47" s="270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09" t="s">
        <v>67</v>
      </c>
      <c r="C48" s="510"/>
      <c r="D48" s="200">
        <f>+'Ekamut-caxs'!D49</f>
        <v>800</v>
      </c>
      <c r="E48" s="270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7" si="5">+A48+1</f>
        <v>10</v>
      </c>
      <c r="B49" s="509" t="s">
        <v>41</v>
      </c>
      <c r="C49" s="510"/>
      <c r="D49" s="201">
        <f>+'Ekamut-caxs'!D50</f>
        <v>800</v>
      </c>
      <c r="E49" s="270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11</v>
      </c>
      <c r="B50" s="509" t="s">
        <v>111</v>
      </c>
      <c r="C50" s="510"/>
      <c r="D50" s="201">
        <f>+'Ekamut-caxs'!D51</f>
        <v>30</v>
      </c>
      <c r="E50" s="270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9" t="s">
        <v>112</v>
      </c>
      <c r="C51" s="510"/>
      <c r="D51" s="201">
        <f>+'Ekamut-caxs'!D52</f>
        <v>0</v>
      </c>
      <c r="E51" s="270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12</v>
      </c>
      <c r="B52" s="509" t="s">
        <v>19</v>
      </c>
      <c r="C52" s="510"/>
      <c r="D52" s="201">
        <f>+'Ekamut-caxs'!D53</f>
        <v>800</v>
      </c>
      <c r="E52" s="270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13</v>
      </c>
      <c r="B53" s="509" t="s">
        <v>20</v>
      </c>
      <c r="C53" s="510"/>
      <c r="D53" s="201">
        <f>+'Ekamut-caxs'!D54</f>
        <v>93</v>
      </c>
      <c r="E53" s="270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14</v>
      </c>
      <c r="B54" s="509" t="s">
        <v>60</v>
      </c>
      <c r="C54" s="510"/>
      <c r="D54" s="201">
        <f>+'Ekamut-caxs'!D55</f>
        <v>0</v>
      </c>
      <c r="E54" s="270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15</v>
      </c>
      <c r="B55" s="509" t="s">
        <v>47</v>
      </c>
      <c r="C55" s="510"/>
      <c r="D55" s="201">
        <f>+'Ekamut-caxs'!D56</f>
        <v>0</v>
      </c>
      <c r="E55" s="270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14</v>
      </c>
      <c r="B56" s="509" t="s">
        <v>38</v>
      </c>
      <c r="C56" s="510"/>
      <c r="D56" s="201">
        <f>+'Ekamut-caxs'!D57</f>
        <v>125</v>
      </c>
      <c r="E56" s="270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15</v>
      </c>
      <c r="B57" s="509" t="s">
        <v>68</v>
      </c>
      <c r="C57" s="510"/>
      <c r="D57" s="201">
        <f>+'Ekamut-caxs'!D58</f>
        <v>180</v>
      </c>
      <c r="E57" s="270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16</v>
      </c>
      <c r="B58" s="509" t="s">
        <v>69</v>
      </c>
      <c r="C58" s="510"/>
      <c r="D58" s="201">
        <f>+'Ekamut-caxs'!D59</f>
        <v>122</v>
      </c>
      <c r="E58" s="270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17</v>
      </c>
      <c r="B59" s="509" t="s">
        <v>39</v>
      </c>
      <c r="C59" s="510"/>
      <c r="D59" s="201">
        <f>+'Ekamut-caxs'!D60</f>
        <v>0</v>
      </c>
      <c r="E59" s="270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18</v>
      </c>
      <c r="B60" s="509" t="s">
        <v>113</v>
      </c>
      <c r="C60" s="510"/>
      <c r="D60" s="201">
        <f>+'Ekamut-caxs'!D61</f>
        <v>0</v>
      </c>
      <c r="E60" s="270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19</v>
      </c>
      <c r="B61" s="509" t="s">
        <v>40</v>
      </c>
      <c r="C61" s="510"/>
      <c r="D61" s="201">
        <f>+'Ekamut-caxs'!D62</f>
        <v>0</v>
      </c>
      <c r="E61" s="270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17</v>
      </c>
      <c r="B62" s="509" t="s">
        <v>57</v>
      </c>
      <c r="C62" s="510"/>
      <c r="D62" s="201">
        <f>+'Ekamut-caxs'!D63</f>
        <v>24</v>
      </c>
      <c r="E62" s="270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18</v>
      </c>
      <c r="B63" s="509" t="s">
        <v>252</v>
      </c>
      <c r="C63" s="510"/>
      <c r="D63" s="201">
        <f>+'Ekamut-caxs'!D64</f>
        <v>750</v>
      </c>
      <c r="E63" s="270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19</v>
      </c>
      <c r="B64" s="511" t="s">
        <v>223</v>
      </c>
      <c r="C64" s="512"/>
      <c r="D64" s="200">
        <f>+'Ekamut-caxs'!D65</f>
        <v>0</v>
      </c>
      <c r="E64" s="270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19</v>
      </c>
      <c r="B65" s="502" t="s">
        <v>278</v>
      </c>
      <c r="C65" s="502"/>
      <c r="D65" s="200">
        <f>+'Ekamut-caxs'!D66</f>
        <v>150</v>
      </c>
      <c r="E65" s="270"/>
      <c r="F65" s="100"/>
      <c r="G65" s="60"/>
      <c r="H65" s="60"/>
      <c r="I65" s="60"/>
      <c r="J65" s="49"/>
    </row>
    <row r="66" spans="1:13" s="61" customFormat="1" ht="17.25">
      <c r="A66" s="54">
        <f t="shared" si="5"/>
        <v>20</v>
      </c>
      <c r="B66" s="511" t="s">
        <v>274</v>
      </c>
      <c r="C66" s="512"/>
      <c r="D66" s="200">
        <f>+'Ekamut-caxs'!D67</f>
        <v>700</v>
      </c>
      <c r="E66" s="270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21</v>
      </c>
      <c r="B67" s="509" t="s">
        <v>28</v>
      </c>
      <c r="C67" s="510"/>
      <c r="D67" s="201">
        <f>SUM(D68:D70)</f>
        <v>0</v>
      </c>
      <c r="E67" s="270"/>
      <c r="F67" s="99"/>
      <c r="G67" s="60"/>
      <c r="H67" s="60"/>
      <c r="I67" s="60"/>
      <c r="J67" s="60"/>
      <c r="K67" s="84"/>
      <c r="L67" s="84"/>
      <c r="M67" s="84"/>
    </row>
    <row r="68" spans="1:13" s="394" customFormat="1" hidden="1">
      <c r="A68" s="402">
        <f>+A67+0.1</f>
        <v>21.1</v>
      </c>
      <c r="B68" s="513" t="s">
        <v>29</v>
      </c>
      <c r="C68" s="514"/>
      <c r="D68" s="389"/>
      <c r="E68" s="390"/>
      <c r="F68" s="400"/>
      <c r="G68" s="393"/>
      <c r="H68" s="393"/>
      <c r="I68" s="393"/>
      <c r="J68" s="393"/>
    </row>
    <row r="69" spans="1:13" s="394" customFormat="1" hidden="1">
      <c r="A69" s="402">
        <f t="shared" ref="A69:A70" si="6">+A68+0.1</f>
        <v>21.200000000000003</v>
      </c>
      <c r="B69" s="513" t="s">
        <v>42</v>
      </c>
      <c r="C69" s="514"/>
      <c r="D69" s="389"/>
      <c r="E69" s="390"/>
      <c r="F69" s="400"/>
      <c r="G69" s="393"/>
      <c r="H69" s="393"/>
      <c r="I69" s="393"/>
      <c r="J69" s="393"/>
    </row>
    <row r="70" spans="1:13" s="401" customFormat="1" hidden="1">
      <c r="A70" s="402">
        <f t="shared" si="6"/>
        <v>21.300000000000004</v>
      </c>
      <c r="B70" s="527" t="s">
        <v>76</v>
      </c>
      <c r="C70" s="528"/>
      <c r="D70" s="395">
        <f>+'Ekamut-caxs'!D71</f>
        <v>0</v>
      </c>
      <c r="E70" s="390"/>
      <c r="F70" s="400"/>
      <c r="G70" s="393"/>
      <c r="H70" s="393"/>
      <c r="I70" s="393"/>
      <c r="J70" s="393"/>
      <c r="K70" s="394"/>
      <c r="L70" s="394"/>
      <c r="M70" s="394"/>
    </row>
    <row r="71" spans="1:13" s="84" customFormat="1" ht="17.25">
      <c r="A71" s="54">
        <v>21</v>
      </c>
      <c r="B71" s="511" t="s">
        <v>30</v>
      </c>
      <c r="C71" s="512"/>
      <c r="D71" s="200">
        <f>+'Deb. ev kreditor'!F59</f>
        <v>1893.6</v>
      </c>
      <c r="E71" s="270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22</v>
      </c>
      <c r="B72" s="511" t="s">
        <v>77</v>
      </c>
      <c r="C72" s="512"/>
      <c r="D72" s="200"/>
      <c r="E72" s="270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5" t="s">
        <v>53</v>
      </c>
      <c r="C73" s="526"/>
      <c r="D73" s="209">
        <f>D74+D82</f>
        <v>2555</v>
      </c>
      <c r="E73" s="410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9" t="s">
        <v>82</v>
      </c>
      <c r="C74" s="510"/>
      <c r="D74" s="201">
        <f>SUM(D75:D81)</f>
        <v>2555</v>
      </c>
      <c r="E74" s="270"/>
      <c r="F74" s="98"/>
      <c r="G74" s="90"/>
      <c r="H74" s="90"/>
      <c r="I74" s="90"/>
      <c r="J74" s="90"/>
      <c r="K74" s="82"/>
      <c r="L74" s="82"/>
      <c r="M74" s="82"/>
    </row>
    <row r="75" spans="1:13" s="398" customFormat="1" ht="14.25">
      <c r="A75" s="405">
        <f>+A74+0.1</f>
        <v>1.1000000000000001</v>
      </c>
      <c r="B75" s="513" t="s">
        <v>78</v>
      </c>
      <c r="C75" s="514"/>
      <c r="D75" s="389">
        <v>969</v>
      </c>
      <c r="E75" s="390"/>
      <c r="F75" s="399"/>
      <c r="G75" s="397"/>
      <c r="H75" s="397"/>
      <c r="I75" s="397"/>
      <c r="J75" s="397"/>
    </row>
    <row r="76" spans="1:13" s="398" customFormat="1" ht="14.25">
      <c r="A76" s="405">
        <f t="shared" ref="A76:A80" si="7">+A75+0.1</f>
        <v>1.2000000000000002</v>
      </c>
      <c r="B76" s="513" t="s">
        <v>79</v>
      </c>
      <c r="C76" s="514"/>
      <c r="D76" s="389">
        <v>936</v>
      </c>
      <c r="E76" s="390"/>
      <c r="F76" s="399"/>
      <c r="G76" s="397"/>
      <c r="H76" s="397"/>
      <c r="I76" s="397"/>
      <c r="J76" s="397"/>
    </row>
    <row r="77" spans="1:13" s="398" customFormat="1" ht="14.25" hidden="1">
      <c r="A77" s="405">
        <f t="shared" si="7"/>
        <v>1.3000000000000003</v>
      </c>
      <c r="B77" s="513" t="s">
        <v>80</v>
      </c>
      <c r="C77" s="514"/>
      <c r="D77" s="389"/>
      <c r="E77" s="390"/>
      <c r="F77" s="399"/>
      <c r="G77" s="397"/>
      <c r="H77" s="397"/>
      <c r="I77" s="397"/>
      <c r="J77" s="397"/>
    </row>
    <row r="78" spans="1:13" s="398" customFormat="1" ht="14.25" hidden="1">
      <c r="A78" s="405">
        <f t="shared" si="7"/>
        <v>1.4000000000000004</v>
      </c>
      <c r="B78" s="513" t="s">
        <v>183</v>
      </c>
      <c r="C78" s="514"/>
      <c r="D78" s="389"/>
      <c r="E78" s="390"/>
      <c r="F78" s="399"/>
      <c r="G78" s="397"/>
      <c r="H78" s="397"/>
      <c r="I78" s="397"/>
      <c r="J78" s="397"/>
    </row>
    <row r="79" spans="1:13" s="398" customFormat="1" ht="14.25" hidden="1">
      <c r="A79" s="405">
        <f t="shared" si="7"/>
        <v>1.5000000000000004</v>
      </c>
      <c r="B79" s="513" t="s">
        <v>58</v>
      </c>
      <c r="C79" s="514"/>
      <c r="D79" s="389"/>
      <c r="E79" s="390"/>
      <c r="F79" s="399"/>
      <c r="G79" s="397"/>
      <c r="H79" s="397"/>
      <c r="I79" s="397"/>
      <c r="J79" s="397"/>
    </row>
    <row r="80" spans="1:13" s="398" customFormat="1" ht="14.25" hidden="1">
      <c r="A80" s="405">
        <f t="shared" si="7"/>
        <v>1.6000000000000005</v>
      </c>
      <c r="B80" s="513" t="s">
        <v>59</v>
      </c>
      <c r="C80" s="514"/>
      <c r="D80" s="389"/>
      <c r="E80" s="390"/>
      <c r="F80" s="399"/>
      <c r="G80" s="397"/>
      <c r="H80" s="397"/>
      <c r="I80" s="397"/>
      <c r="J80" s="397"/>
    </row>
    <row r="81" spans="1:13" s="398" customFormat="1" ht="14.25">
      <c r="A81" s="405">
        <v>1.3</v>
      </c>
      <c r="B81" s="513" t="s">
        <v>277</v>
      </c>
      <c r="C81" s="514"/>
      <c r="D81" s="389">
        <v>650</v>
      </c>
      <c r="E81" s="390"/>
      <c r="F81" s="387"/>
      <c r="G81" s="397"/>
      <c r="H81" s="397"/>
      <c r="I81" s="397"/>
      <c r="J81" s="397"/>
    </row>
    <row r="82" spans="1:13" s="83" customFormat="1" ht="17.25" hidden="1">
      <c r="A82" s="64">
        <v>2</v>
      </c>
      <c r="B82" s="509" t="s">
        <v>83</v>
      </c>
      <c r="C82" s="510"/>
      <c r="D82" s="201">
        <f>SUM(D83:D85)</f>
        <v>0</v>
      </c>
      <c r="E82" s="270"/>
      <c r="F82" s="98"/>
      <c r="G82" s="90"/>
      <c r="H82" s="90"/>
      <c r="I82" s="90"/>
      <c r="J82" s="90"/>
      <c r="K82" s="82"/>
      <c r="L82" s="82"/>
      <c r="M82" s="82"/>
    </row>
    <row r="83" spans="1:13" s="398" customFormat="1" ht="14.25" hidden="1">
      <c r="A83" s="405">
        <f t="shared" ref="A83:A85" si="8">+A82+0.1</f>
        <v>2.1</v>
      </c>
      <c r="B83" s="513" t="s">
        <v>55</v>
      </c>
      <c r="C83" s="514"/>
      <c r="D83" s="389"/>
      <c r="E83" s="390"/>
      <c r="F83" s="399"/>
      <c r="G83" s="397"/>
      <c r="H83" s="397"/>
      <c r="I83" s="397"/>
      <c r="J83" s="397"/>
    </row>
    <row r="84" spans="1:13" s="398" customFormat="1" ht="14.25" hidden="1">
      <c r="A84" s="405">
        <f t="shared" si="8"/>
        <v>2.2000000000000002</v>
      </c>
      <c r="B84" s="513" t="s">
        <v>54</v>
      </c>
      <c r="C84" s="514"/>
      <c r="D84" s="389"/>
      <c r="E84" s="390"/>
      <c r="F84" s="399"/>
      <c r="G84" s="397"/>
      <c r="H84" s="397"/>
      <c r="I84" s="397"/>
      <c r="J84" s="397"/>
    </row>
    <row r="85" spans="1:13" s="398" customFormat="1" ht="14.25" hidden="1">
      <c r="A85" s="405">
        <f t="shared" si="8"/>
        <v>2.3000000000000003</v>
      </c>
      <c r="B85" s="513" t="s">
        <v>43</v>
      </c>
      <c r="C85" s="514"/>
      <c r="D85" s="389"/>
      <c r="E85" s="390"/>
      <c r="F85" s="399"/>
      <c r="G85" s="397"/>
      <c r="H85" s="397"/>
      <c r="I85" s="397"/>
      <c r="J85" s="397"/>
    </row>
    <row r="86" spans="1:13" s="73" customFormat="1" ht="17.25" hidden="1">
      <c r="A86" s="33" t="s">
        <v>51</v>
      </c>
      <c r="B86" s="521" t="s">
        <v>122</v>
      </c>
      <c r="C86" s="522"/>
      <c r="D86" s="209">
        <f>SUM(D87:D88)</f>
        <v>0</v>
      </c>
      <c r="E86" s="410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1" t="s">
        <v>11</v>
      </c>
      <c r="C87" s="512"/>
      <c r="D87" s="200"/>
      <c r="E87" s="270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1"/>
      <c r="C88" s="512"/>
      <c r="D88" s="200"/>
      <c r="E88" s="270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21" t="s">
        <v>32</v>
      </c>
      <c r="C89" s="522"/>
      <c r="D89" s="209">
        <f>D18+D19-D34</f>
        <v>2033.7999999999738</v>
      </c>
      <c r="E89" s="411" t="s">
        <v>196</v>
      </c>
      <c r="F89" s="515"/>
      <c r="G89" s="516"/>
      <c r="H89" s="219"/>
      <c r="I89" s="219"/>
      <c r="J89" s="191"/>
      <c r="K89" s="86"/>
      <c r="L89" s="86"/>
      <c r="M89" s="86"/>
    </row>
    <row r="90" spans="1:13" s="72" customFormat="1" ht="45" customHeight="1">
      <c r="A90" s="376"/>
      <c r="B90" s="377"/>
      <c r="C90" s="377"/>
      <c r="F90" s="101"/>
      <c r="G90" s="91"/>
      <c r="H90" s="91"/>
      <c r="I90" s="91"/>
      <c r="J90" s="91"/>
    </row>
    <row r="91" spans="1:13" s="5" customFormat="1" ht="21.75" hidden="1" customHeight="1">
      <c r="B91" s="378" t="s">
        <v>2</v>
      </c>
      <c r="C91" s="378"/>
      <c r="D91" s="227" t="str">
        <f>+'Ekamut-caxs'!C75</f>
        <v>Գ․ Շիրինյան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79" t="s">
        <v>87</v>
      </c>
      <c r="E92" s="380"/>
      <c r="F92" s="381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9" t="str">
        <f>+'Ekamut-caxs'!C77</f>
        <v>Հ․ Մելիքյան</v>
      </c>
      <c r="E93" s="271"/>
      <c r="F93" s="72"/>
      <c r="G93" s="77"/>
      <c r="H93" s="77"/>
      <c r="I93" s="77"/>
      <c r="J93" s="77"/>
    </row>
    <row r="94" spans="1:13" s="2" customFormat="1" ht="12" hidden="1" customHeight="1">
      <c r="D94" s="379" t="s">
        <v>87</v>
      </c>
      <c r="E94" s="380"/>
      <c r="F94" s="381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6" customHeight="1">
      <c r="B96" s="358" t="str">
        <f>+'Ekamut-caxs'!B80</f>
        <v>ԵՐԵՎԱՆԻ ՔԱՂԱՔԱՊԵՏ՝</v>
      </c>
      <c r="C96" s="39"/>
      <c r="D96" s="497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zoomScaleSheetLayoutView="100" workbookViewId="0">
      <selection activeCell="F61" sqref="F61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4.71093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9" t="s">
        <v>48</v>
      </c>
      <c r="B1" s="529"/>
      <c r="C1" s="529"/>
      <c r="D1" s="529"/>
      <c r="E1" s="529"/>
      <c r="F1" s="529"/>
    </row>
    <row r="2" spans="1:18" s="18" customFormat="1" ht="25.5" customHeight="1">
      <c r="A2" s="518" t="str">
        <f>+'Ekamut-caxs'!A14</f>
        <v xml:space="preserve">«Երևանի Շենգավիթ վարչական շրջանի թիվ 5 մշակույթի կենտրոն» ՀՈԱԿ-ի  </v>
      </c>
      <c r="B2" s="518"/>
      <c r="C2" s="518"/>
      <c r="D2" s="518"/>
      <c r="E2" s="518"/>
      <c r="F2" s="51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2" t="s">
        <v>244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9" t="s">
        <v>168</v>
      </c>
      <c r="D5" s="189" t="s">
        <v>169</v>
      </c>
      <c r="E5" s="59" t="s">
        <v>44</v>
      </c>
      <c r="F5" s="26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72002.199999999983</v>
      </c>
      <c r="D6" s="223">
        <f>SUM(D7:D17,D20:D22)</f>
        <v>70186.799999999988</v>
      </c>
      <c r="E6" s="359">
        <f t="shared" ref="E6:E60" si="0">D6-C6</f>
        <v>-1815.3999999999942</v>
      </c>
      <c r="F6" s="265"/>
      <c r="G6" s="505"/>
      <c r="H6" s="505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2" t="s">
        <v>109</v>
      </c>
      <c r="C7" s="213">
        <v>56772.4</v>
      </c>
      <c r="D7" s="214">
        <f>+'Ekamut-caxs'!D18</f>
        <v>56772.4</v>
      </c>
      <c r="E7" s="214">
        <f t="shared" si="0"/>
        <v>0</v>
      </c>
      <c r="F7" s="213"/>
      <c r="G7" s="505"/>
      <c r="H7" s="505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8" t="s">
        <v>181</v>
      </c>
      <c r="C8" s="213"/>
      <c r="D8" s="214">
        <f>+'Ekamut-caxs'!D19</f>
        <v>0</v>
      </c>
      <c r="E8" s="214">
        <f>D8-C8</f>
        <v>0</v>
      </c>
      <c r="F8" s="213"/>
      <c r="G8" s="504"/>
      <c r="H8" s="50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8" t="s">
        <v>229</v>
      </c>
      <c r="C9" s="213"/>
      <c r="D9" s="214">
        <f>+'Ekamut-caxs'!D20</f>
        <v>0</v>
      </c>
      <c r="E9" s="214">
        <f t="shared" ref="E9:E16" si="1">D9-C9</f>
        <v>0</v>
      </c>
      <c r="F9" s="213"/>
      <c r="G9" s="505"/>
      <c r="H9" s="505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6" t="str">
        <f>+'Ekamut-caxs'!B21</f>
        <v>Վճարովի ծառայություններից (գեղագիտական ուսուցում)</v>
      </c>
      <c r="C10" s="213">
        <v>15153</v>
      </c>
      <c r="D10" s="214">
        <f>+'Ekamut-caxs'!D21</f>
        <v>13329</v>
      </c>
      <c r="E10" s="214">
        <f t="shared" si="1"/>
        <v>-1824</v>
      </c>
      <c r="F10" s="213"/>
      <c r="G10" s="505"/>
      <c r="H10" s="505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213"/>
      <c r="G11" s="505"/>
      <c r="H11" s="505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213"/>
      <c r="G12" s="505"/>
      <c r="H12" s="505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5"/>
      <c r="D13" s="214">
        <f>+'Ekamut-caxs'!D24</f>
        <v>0</v>
      </c>
      <c r="E13" s="214">
        <f t="shared" si="1"/>
        <v>0</v>
      </c>
      <c r="F13" s="213"/>
      <c r="G13" s="505"/>
      <c r="H13" s="505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4" t="s">
        <v>235</v>
      </c>
      <c r="C14" s="215"/>
      <c r="D14" s="214">
        <f>+'Ekamut-caxs'!D25</f>
        <v>0</v>
      </c>
      <c r="E14" s="214">
        <f t="shared" si="1"/>
        <v>0</v>
      </c>
      <c r="F14" s="213"/>
      <c r="G14" s="533"/>
      <c r="H14" s="533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8" customFormat="1" ht="18.75" hidden="1" customHeight="1">
      <c r="A15" s="433">
        <v>8.1</v>
      </c>
      <c r="B15" s="434"/>
      <c r="C15" s="435"/>
      <c r="D15" s="436">
        <f>+'Ekamut-caxs'!D26</f>
        <v>0</v>
      </c>
      <c r="E15" s="436">
        <f t="shared" si="1"/>
        <v>0</v>
      </c>
      <c r="F15" s="437"/>
      <c r="G15" s="430"/>
      <c r="H15" s="430"/>
      <c r="I15" s="388"/>
      <c r="J15" s="388"/>
      <c r="K15" s="388"/>
      <c r="L15" s="388"/>
      <c r="M15" s="388"/>
      <c r="N15" s="388"/>
      <c r="O15" s="388"/>
      <c r="P15" s="388"/>
      <c r="Q15" s="388"/>
      <c r="R15" s="388"/>
    </row>
    <row r="16" spans="1:18" s="438" customFormat="1" ht="19.5" hidden="1" customHeight="1">
      <c r="A16" s="433">
        <v>8.1999999999999993</v>
      </c>
      <c r="B16" s="434"/>
      <c r="C16" s="435"/>
      <c r="D16" s="436">
        <f>+'Ekamut-caxs'!D27</f>
        <v>0</v>
      </c>
      <c r="E16" s="436">
        <f t="shared" si="1"/>
        <v>0</v>
      </c>
      <c r="F16" s="437"/>
      <c r="G16" s="430"/>
      <c r="H16" s="430"/>
      <c r="I16" s="388"/>
      <c r="J16" s="388"/>
      <c r="K16" s="388"/>
      <c r="L16" s="388"/>
      <c r="M16" s="388"/>
      <c r="N16" s="388"/>
      <c r="O16" s="388"/>
      <c r="P16" s="388"/>
      <c r="Q16" s="388"/>
      <c r="R16" s="388"/>
    </row>
    <row r="17" spans="1:18" s="51" customFormat="1" ht="18.75" customHeight="1">
      <c r="A17" s="54">
        <v>9</v>
      </c>
      <c r="B17" s="216" t="s">
        <v>114</v>
      </c>
      <c r="C17" s="217">
        <f>SUM(C18:C19)</f>
        <v>25.4</v>
      </c>
      <c r="D17" s="214">
        <f>+'Ekamut-caxs'!D28</f>
        <v>25.4</v>
      </c>
      <c r="E17" s="214">
        <f t="shared" si="0"/>
        <v>0</v>
      </c>
      <c r="F17" s="213"/>
      <c r="G17" s="533"/>
      <c r="H17" s="533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8" customFormat="1" ht="18.75" customHeight="1">
      <c r="A18" s="439">
        <v>9.1</v>
      </c>
      <c r="B18" s="440" t="s">
        <v>65</v>
      </c>
      <c r="C18" s="435">
        <v>25.4</v>
      </c>
      <c r="D18" s="436">
        <f>+'Ekamut-caxs'!D29</f>
        <v>25.4</v>
      </c>
      <c r="E18" s="436">
        <f t="shared" si="0"/>
        <v>0</v>
      </c>
      <c r="F18" s="437"/>
      <c r="G18" s="534"/>
      <c r="H18" s="534"/>
      <c r="I18" s="388"/>
      <c r="J18" s="388"/>
      <c r="K18" s="388"/>
      <c r="L18" s="388"/>
      <c r="M18" s="388"/>
      <c r="N18" s="388"/>
      <c r="O18" s="388"/>
      <c r="P18" s="388"/>
      <c r="Q18" s="388"/>
      <c r="R18" s="388"/>
    </row>
    <row r="19" spans="1:18" s="438" customFormat="1" ht="18.75" hidden="1" customHeight="1">
      <c r="A19" s="433">
        <v>9.1999999999999993</v>
      </c>
      <c r="B19" s="440" t="s">
        <v>66</v>
      </c>
      <c r="C19" s="435"/>
      <c r="D19" s="436">
        <f>+'Ekamut-caxs'!D30</f>
        <v>0</v>
      </c>
      <c r="E19" s="436">
        <f t="shared" si="0"/>
        <v>0</v>
      </c>
      <c r="F19" s="437"/>
      <c r="G19" s="498"/>
      <c r="H19" s="498"/>
      <c r="I19" s="388"/>
      <c r="J19" s="388"/>
      <c r="K19" s="388"/>
      <c r="L19" s="388"/>
      <c r="M19" s="388"/>
      <c r="N19" s="388"/>
      <c r="O19" s="388"/>
      <c r="P19" s="388"/>
      <c r="Q19" s="388"/>
      <c r="R19" s="388"/>
    </row>
    <row r="20" spans="1:18" s="51" customFormat="1" ht="18.75" customHeight="1">
      <c r="A20" s="54">
        <v>10</v>
      </c>
      <c r="B20" s="204" t="s">
        <v>8</v>
      </c>
      <c r="C20" s="215">
        <v>50</v>
      </c>
      <c r="D20" s="214">
        <f>+'Ekamut-caxs'!D31</f>
        <v>60</v>
      </c>
      <c r="E20" s="214">
        <f t="shared" si="0"/>
        <v>10</v>
      </c>
      <c r="F20" s="213"/>
      <c r="G20" s="502"/>
      <c r="H20" s="502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463" t="s">
        <v>275</v>
      </c>
      <c r="C21" s="215">
        <v>1.4</v>
      </c>
      <c r="D21" s="213">
        <f>+'Ekamut-caxs'!D32</f>
        <v>0</v>
      </c>
      <c r="E21" s="213">
        <f>D21-C21</f>
        <v>-1.4</v>
      </c>
      <c r="F21" s="213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5"/>
      <c r="C22" s="215"/>
      <c r="D22" s="213">
        <f>+'Ekamut-caxs'!D33</f>
        <v>0</v>
      </c>
      <c r="E22" s="213">
        <f>D22-C22</f>
        <v>0</v>
      </c>
      <c r="F22" s="213"/>
      <c r="G22" s="50" t="s">
        <v>236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SUM(C24,C28:C33,C34:C56,C58:C59)</f>
        <v>72002.2</v>
      </c>
      <c r="D23" s="224">
        <f>SUM(D24,D28:D33,D34:D56,D58:D59)</f>
        <v>70186.800000000017</v>
      </c>
      <c r="E23" s="359">
        <f t="shared" si="0"/>
        <v>-1815.3999999999796</v>
      </c>
      <c r="F23" s="265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6" t="s">
        <v>10</v>
      </c>
      <c r="C24" s="215">
        <v>64306</v>
      </c>
      <c r="D24" s="217">
        <f>+'Ekamut-caxs'!D37</f>
        <v>61529.5</v>
      </c>
      <c r="E24" s="214">
        <f t="shared" si="0"/>
        <v>-2776.5</v>
      </c>
      <c r="F24" s="213"/>
      <c r="G24" s="505"/>
      <c r="H24" s="505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4" customFormat="1" ht="21" customHeight="1">
      <c r="A25" s="439">
        <v>1.1000000000000001</v>
      </c>
      <c r="B25" s="441" t="s">
        <v>110</v>
      </c>
      <c r="C25" s="435">
        <v>9000</v>
      </c>
      <c r="D25" s="442">
        <f>+'Ekamut-caxs'!D38</f>
        <v>7869.5</v>
      </c>
      <c r="E25" s="436">
        <f>D25-C25</f>
        <v>-1130.5</v>
      </c>
      <c r="F25" s="437"/>
      <c r="G25" s="507"/>
      <c r="H25" s="507"/>
      <c r="I25" s="443"/>
      <c r="J25" s="443"/>
      <c r="K25" s="443"/>
      <c r="L25" s="443"/>
      <c r="M25" s="443"/>
      <c r="N25" s="443"/>
      <c r="O25" s="443"/>
      <c r="P25" s="443"/>
      <c r="Q25" s="443"/>
      <c r="R25" s="443"/>
    </row>
    <row r="26" spans="1:18" s="444" customFormat="1">
      <c r="A26" s="439">
        <v>1.2</v>
      </c>
      <c r="B26" s="441" t="s">
        <v>11</v>
      </c>
      <c r="C26" s="435"/>
      <c r="D26" s="442">
        <f>+'Ekamut-caxs'!D39</f>
        <v>3210</v>
      </c>
      <c r="E26" s="436">
        <f>D26-C26</f>
        <v>3210</v>
      </c>
      <c r="F26" s="437"/>
      <c r="G26" s="507"/>
      <c r="H26" s="507"/>
      <c r="I26" s="443"/>
      <c r="J26" s="443"/>
      <c r="K26" s="443"/>
      <c r="L26" s="443"/>
      <c r="M26" s="443"/>
      <c r="N26" s="443"/>
      <c r="O26" s="443"/>
      <c r="P26" s="443"/>
      <c r="Q26" s="443"/>
      <c r="R26" s="443"/>
    </row>
    <row r="27" spans="1:18" s="444" customFormat="1" ht="18.75" hidden="1" customHeight="1">
      <c r="A27" s="439">
        <v>1.3</v>
      </c>
      <c r="B27" s="441" t="str">
        <f>+'Ekamut-caxs'!B40</f>
        <v>կամավոր ատեստավորման գծով լրավճար</v>
      </c>
      <c r="C27" s="435"/>
      <c r="D27" s="442">
        <f>+'Ekamut-caxs'!D40</f>
        <v>0</v>
      </c>
      <c r="E27" s="436">
        <f>D27-C27</f>
        <v>0</v>
      </c>
      <c r="F27" s="437"/>
      <c r="G27" s="507"/>
      <c r="H27" s="507"/>
      <c r="I27" s="443"/>
      <c r="J27" s="443"/>
      <c r="K27" s="443"/>
      <c r="L27" s="443"/>
      <c r="M27" s="443"/>
      <c r="N27" s="443"/>
      <c r="O27" s="443"/>
      <c r="P27" s="443"/>
      <c r="Q27" s="443"/>
      <c r="R27" s="443"/>
    </row>
    <row r="28" spans="1:18" s="51" customFormat="1" ht="21" customHeight="1">
      <c r="A28" s="54">
        <v>2</v>
      </c>
      <c r="B28" s="202" t="s">
        <v>13</v>
      </c>
      <c r="C28" s="215">
        <v>754</v>
      </c>
      <c r="D28" s="217">
        <f>+'Ekamut-caxs'!D41</f>
        <v>982.3</v>
      </c>
      <c r="E28" s="214">
        <f t="shared" si="0"/>
        <v>228.29999999999995</v>
      </c>
      <c r="F28" s="213"/>
      <c r="G28" s="505"/>
      <c r="H28" s="505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2" t="s">
        <v>12</v>
      </c>
      <c r="C29" s="215">
        <v>643.70000000000005</v>
      </c>
      <c r="D29" s="217">
        <f>+'Ekamut-caxs'!D42</f>
        <v>694.3</v>
      </c>
      <c r="E29" s="214">
        <f t="shared" si="0"/>
        <v>50.599999999999909</v>
      </c>
      <c r="F29" s="213"/>
      <c r="G29" s="505"/>
      <c r="H29" s="505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2" t="s">
        <v>14</v>
      </c>
      <c r="C30" s="215">
        <v>51.5</v>
      </c>
      <c r="D30" s="217">
        <f>+'Ekamut-caxs'!D43</f>
        <v>56.7</v>
      </c>
      <c r="E30" s="214">
        <f t="shared" si="0"/>
        <v>5.2000000000000028</v>
      </c>
      <c r="F30" s="213"/>
      <c r="G30" s="505"/>
      <c r="H30" s="505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2" t="s">
        <v>15</v>
      </c>
      <c r="C31" s="215">
        <v>38.4</v>
      </c>
      <c r="D31" s="217">
        <f>+'Ekamut-caxs'!D44</f>
        <v>38.4</v>
      </c>
      <c r="E31" s="214">
        <f t="shared" si="0"/>
        <v>0</v>
      </c>
      <c r="F31" s="213"/>
      <c r="G31" s="505"/>
      <c r="H31" s="505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2" t="s">
        <v>16</v>
      </c>
      <c r="C32" s="215">
        <v>20</v>
      </c>
      <c r="D32" s="217">
        <f>+'Ekamut-caxs'!D45</f>
        <v>20</v>
      </c>
      <c r="E32" s="214">
        <f t="shared" si="0"/>
        <v>0</v>
      </c>
      <c r="F32" s="213"/>
      <c r="G32" s="505"/>
      <c r="H32" s="505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2" t="s">
        <v>253</v>
      </c>
      <c r="C33" s="217">
        <v>160</v>
      </c>
      <c r="D33" s="217">
        <f>+'Ekamut-caxs'!D46</f>
        <v>160</v>
      </c>
      <c r="E33" s="214">
        <f t="shared" si="0"/>
        <v>0</v>
      </c>
      <c r="F33" s="213"/>
      <c r="G33" s="505"/>
      <c r="H33" s="505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2" t="s">
        <v>18</v>
      </c>
      <c r="C34" s="215"/>
      <c r="D34" s="217">
        <f>+'Ekamut-caxs'!D47</f>
        <v>0</v>
      </c>
      <c r="E34" s="214">
        <f t="shared" si="0"/>
        <v>0</v>
      </c>
      <c r="F34" s="213"/>
      <c r="G34" s="505"/>
      <c r="H34" s="505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2" t="s">
        <v>251</v>
      </c>
      <c r="C35" s="215">
        <v>1500</v>
      </c>
      <c r="D35" s="217">
        <f>+'Ekamut-caxs'!D48</f>
        <v>1500</v>
      </c>
      <c r="E35" s="214">
        <f t="shared" si="0"/>
        <v>0</v>
      </c>
      <c r="F35" s="213"/>
      <c r="G35" s="505"/>
      <c r="H35" s="505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11</v>
      </c>
      <c r="B36" s="207" t="s">
        <v>67</v>
      </c>
      <c r="C36" s="215">
        <v>800</v>
      </c>
      <c r="D36" s="217">
        <f>+'Ekamut-caxs'!D49</f>
        <v>800</v>
      </c>
      <c r="E36" s="214">
        <f t="shared" si="0"/>
        <v>0</v>
      </c>
      <c r="F36" s="213"/>
      <c r="G36" s="505"/>
      <c r="H36" s="505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12</v>
      </c>
      <c r="B37" s="202" t="s">
        <v>41</v>
      </c>
      <c r="C37" s="215">
        <v>800</v>
      </c>
      <c r="D37" s="217">
        <f>+'Ekamut-caxs'!D50</f>
        <v>800</v>
      </c>
      <c r="E37" s="214">
        <f t="shared" si="0"/>
        <v>0</v>
      </c>
      <c r="F37" s="213"/>
      <c r="G37" s="505"/>
      <c r="H37" s="505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13</v>
      </c>
      <c r="B38" s="202" t="s">
        <v>111</v>
      </c>
      <c r="C38" s="215">
        <v>30</v>
      </c>
      <c r="D38" s="217">
        <f>+'Ekamut-caxs'!D51</f>
        <v>30</v>
      </c>
      <c r="E38" s="214">
        <f>D38-C38</f>
        <v>0</v>
      </c>
      <c r="F38" s="213"/>
      <c r="G38" s="505"/>
      <c r="H38" s="505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14</v>
      </c>
      <c r="B39" s="202" t="s">
        <v>112</v>
      </c>
      <c r="C39" s="215">
        <v>60</v>
      </c>
      <c r="D39" s="217">
        <f>+'Ekamut-caxs'!D52</f>
        <v>0</v>
      </c>
      <c r="E39" s="214">
        <f t="shared" si="0"/>
        <v>-60</v>
      </c>
      <c r="F39" s="213"/>
      <c r="G39" s="505"/>
      <c r="H39" s="505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15</v>
      </c>
      <c r="B40" s="202" t="s">
        <v>19</v>
      </c>
      <c r="C40" s="213">
        <v>800</v>
      </c>
      <c r="D40" s="217">
        <f>+'Ekamut-caxs'!D53</f>
        <v>800</v>
      </c>
      <c r="E40" s="214">
        <f t="shared" si="0"/>
        <v>0</v>
      </c>
      <c r="F40" s="213"/>
      <c r="G40" s="505"/>
      <c r="H40" s="505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2" t="s">
        <v>20</v>
      </c>
      <c r="C41" s="213">
        <v>93</v>
      </c>
      <c r="D41" s="217">
        <f>+'Ekamut-caxs'!D54</f>
        <v>93</v>
      </c>
      <c r="E41" s="214">
        <f>D41-C41</f>
        <v>0</v>
      </c>
      <c r="F41" s="213"/>
      <c r="G41" s="505"/>
      <c r="H41" s="505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2" t="s">
        <v>60</v>
      </c>
      <c r="C42" s="213"/>
      <c r="D42" s="217">
        <f>+'Ekamut-caxs'!D55</f>
        <v>0</v>
      </c>
      <c r="E42" s="214">
        <f>D42-C42</f>
        <v>0</v>
      </c>
      <c r="F42" s="213"/>
      <c r="G42" s="505"/>
      <c r="H42" s="505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2" t="s">
        <v>47</v>
      </c>
      <c r="C43" s="213"/>
      <c r="D43" s="217">
        <f>+'Ekamut-caxs'!D56</f>
        <v>0</v>
      </c>
      <c r="E43" s="214">
        <f>D43-C43</f>
        <v>0</v>
      </c>
      <c r="F43" s="213"/>
      <c r="G43" s="505"/>
      <c r="H43" s="505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19</v>
      </c>
      <c r="B44" s="202" t="s">
        <v>38</v>
      </c>
      <c r="C44" s="215">
        <v>125</v>
      </c>
      <c r="D44" s="217">
        <f>+'Ekamut-caxs'!D57</f>
        <v>125</v>
      </c>
      <c r="E44" s="214">
        <f t="shared" si="0"/>
        <v>0</v>
      </c>
      <c r="F44" s="213"/>
      <c r="G44" s="505"/>
      <c r="H44" s="505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16" t="s">
        <v>68</v>
      </c>
      <c r="C45" s="215">
        <v>180</v>
      </c>
      <c r="D45" s="217">
        <f>+'Ekamut-caxs'!D58</f>
        <v>180</v>
      </c>
      <c r="E45" s="214">
        <f t="shared" si="0"/>
        <v>0</v>
      </c>
      <c r="F45" s="213"/>
      <c r="G45" s="505"/>
      <c r="H45" s="505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16" t="s">
        <v>69</v>
      </c>
      <c r="C46" s="213">
        <v>122</v>
      </c>
      <c r="D46" s="217">
        <f>+'Ekamut-caxs'!D59</f>
        <v>122</v>
      </c>
      <c r="E46" s="214">
        <f t="shared" si="0"/>
        <v>0</v>
      </c>
      <c r="F46" s="213"/>
      <c r="G46" s="505"/>
      <c r="H46" s="505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2" t="s">
        <v>39</v>
      </c>
      <c r="C47" s="213">
        <v>6</v>
      </c>
      <c r="D47" s="217">
        <f>+'Ekamut-caxs'!D60</f>
        <v>0</v>
      </c>
      <c r="E47" s="214">
        <f t="shared" ref="E47:E59" si="2">D47-C47</f>
        <v>-6</v>
      </c>
      <c r="F47" s="213"/>
      <c r="G47" s="505"/>
      <c r="H47" s="505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2" t="s">
        <v>113</v>
      </c>
      <c r="C48" s="213"/>
      <c r="D48" s="217">
        <f>+'Ekamut-caxs'!D61</f>
        <v>0</v>
      </c>
      <c r="E48" s="214">
        <f t="shared" si="2"/>
        <v>0</v>
      </c>
      <c r="F48" s="213"/>
      <c r="G48" s="505"/>
      <c r="H48" s="505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2" t="s">
        <v>40</v>
      </c>
      <c r="C49" s="213"/>
      <c r="D49" s="217">
        <f>+'Ekamut-caxs'!D62</f>
        <v>0</v>
      </c>
      <c r="E49" s="214">
        <f t="shared" si="2"/>
        <v>0</v>
      </c>
      <c r="F49" s="213"/>
      <c r="G49" s="505"/>
      <c r="H49" s="505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25</v>
      </c>
      <c r="B50" s="202" t="s">
        <v>57</v>
      </c>
      <c r="C50" s="213"/>
      <c r="D50" s="217">
        <f>+'Ekamut-caxs'!D63</f>
        <v>24</v>
      </c>
      <c r="E50" s="214">
        <f t="shared" si="2"/>
        <v>24</v>
      </c>
      <c r="F50" s="213"/>
      <c r="G50" s="505"/>
      <c r="H50" s="505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26</v>
      </c>
      <c r="B51" s="328" t="s">
        <v>252</v>
      </c>
      <c r="C51" s="213">
        <v>600</v>
      </c>
      <c r="D51" s="217">
        <f>+'Ekamut-caxs'!D64</f>
        <v>750</v>
      </c>
      <c r="E51" s="214">
        <f>D51-C51</f>
        <v>150</v>
      </c>
      <c r="F51" s="213"/>
      <c r="G51" s="505"/>
      <c r="H51" s="505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30.75" customHeight="1">
      <c r="A52" s="54">
        <v>27</v>
      </c>
      <c r="B52" s="206" t="s">
        <v>278</v>
      </c>
      <c r="C52" s="206"/>
      <c r="D52" s="217">
        <v>150</v>
      </c>
      <c r="E52" s="214">
        <f t="shared" ref="E52:E53" si="3">D52-C52</f>
        <v>150</v>
      </c>
      <c r="F52" s="213"/>
      <c r="G52" s="464"/>
      <c r="H52" s="462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28</v>
      </c>
      <c r="B53" s="202" t="s">
        <v>223</v>
      </c>
      <c r="C53" s="213"/>
      <c r="D53" s="217">
        <f>+'Ekamut-caxs'!D65</f>
        <v>0</v>
      </c>
      <c r="E53" s="214">
        <f t="shared" si="3"/>
        <v>0</v>
      </c>
      <c r="F53" s="213"/>
      <c r="G53" s="535"/>
      <c r="H53" s="502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29</v>
      </c>
      <c r="B54" s="205" t="s">
        <v>274</v>
      </c>
      <c r="C54" s="213">
        <v>600</v>
      </c>
      <c r="D54" s="217">
        <v>700</v>
      </c>
      <c r="E54" s="213">
        <f>D54-C54</f>
        <v>100</v>
      </c>
      <c r="F54" s="213"/>
      <c r="G54" s="502"/>
      <c r="H54" s="502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hidden="1" customHeight="1">
      <c r="A55" s="54">
        <v>30</v>
      </c>
      <c r="B55" s="205"/>
      <c r="C55" s="213"/>
      <c r="D55" s="217"/>
      <c r="E55" s="213">
        <f>D55-C55</f>
        <v>0</v>
      </c>
      <c r="F55" s="213"/>
      <c r="G55" s="502"/>
      <c r="H55" s="50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31</v>
      </c>
      <c r="B56" s="263" t="s">
        <v>21</v>
      </c>
      <c r="C56" s="213">
        <v>312.60000000000002</v>
      </c>
      <c r="D56" s="217">
        <f>+'Ekamut-caxs'!D69</f>
        <v>631.6</v>
      </c>
      <c r="E56" s="214">
        <f t="shared" si="2"/>
        <v>319</v>
      </c>
      <c r="F56" s="213"/>
      <c r="G56" s="505"/>
      <c r="H56" s="50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38" customFormat="1" ht="20.25" customHeight="1">
      <c r="A57" s="445">
        <v>32</v>
      </c>
      <c r="B57" s="446" t="s">
        <v>70</v>
      </c>
      <c r="C57" s="437">
        <v>25.4</v>
      </c>
      <c r="D57" s="447">
        <f>+'Ekamut-caxs'!D70</f>
        <v>25.4</v>
      </c>
      <c r="E57" s="436">
        <f t="shared" si="2"/>
        <v>0</v>
      </c>
      <c r="F57" s="437"/>
      <c r="G57" s="507"/>
      <c r="H57" s="507"/>
      <c r="I57" s="388"/>
      <c r="J57" s="388"/>
      <c r="K57" s="388"/>
      <c r="L57" s="388"/>
      <c r="M57" s="388"/>
      <c r="N57" s="388"/>
      <c r="O57" s="388"/>
      <c r="P57" s="388"/>
      <c r="Q57" s="388"/>
      <c r="R57" s="388"/>
    </row>
    <row r="58" spans="1:18" s="51" customFormat="1" ht="21" hidden="1" customHeight="1">
      <c r="A58" s="54">
        <v>33</v>
      </c>
      <c r="B58" s="216" t="s">
        <v>71</v>
      </c>
      <c r="C58" s="213"/>
      <c r="D58" s="217"/>
      <c r="E58" s="214">
        <f t="shared" si="2"/>
        <v>0</v>
      </c>
      <c r="F58" s="213"/>
      <c r="G58" s="505"/>
      <c r="H58" s="505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4">
        <v>34</v>
      </c>
      <c r="B59" s="202" t="s">
        <v>61</v>
      </c>
      <c r="C59" s="213"/>
      <c r="D59" s="217">
        <f>+'Ekamut-caxs'!D71</f>
        <v>0</v>
      </c>
      <c r="E59" s="214">
        <f t="shared" si="2"/>
        <v>0</v>
      </c>
      <c r="F59" s="213"/>
      <c r="G59" s="505"/>
      <c r="H59" s="505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72</v>
      </c>
      <c r="C60" s="223">
        <f>C6-C23</f>
        <v>0</v>
      </c>
      <c r="D60" s="223">
        <f>D6-D23</f>
        <v>0</v>
      </c>
      <c r="E60" s="223">
        <f t="shared" si="0"/>
        <v>0</v>
      </c>
      <c r="F60" s="265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31" t="str">
        <f>+'Ekamut-caxs'!C75</f>
        <v>Գ․ Շիրինյան</v>
      </c>
      <c r="E62" s="531"/>
      <c r="F62" s="107"/>
    </row>
    <row r="63" spans="1:18">
      <c r="B63" s="31"/>
      <c r="D63" s="530" t="s">
        <v>5</v>
      </c>
      <c r="E63" s="530"/>
      <c r="F63" s="261"/>
    </row>
    <row r="64" spans="1:18" ht="24.75" customHeight="1">
      <c r="B64" s="30" t="s">
        <v>6</v>
      </c>
      <c r="C64" s="20"/>
      <c r="D64" s="531" t="str">
        <f>+'Ekamut-caxs'!C77</f>
        <v>Հ․ Մելիքյան</v>
      </c>
      <c r="E64" s="531"/>
      <c r="F64" s="107"/>
    </row>
    <row r="65" spans="1:6" ht="11.25" customHeight="1">
      <c r="D65" s="530" t="s">
        <v>5</v>
      </c>
      <c r="E65" s="530"/>
      <c r="F65" s="261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4:H54"/>
    <mergeCell ref="G55:H55"/>
    <mergeCell ref="G56:H56"/>
    <mergeCell ref="G57:H57"/>
    <mergeCell ref="G58:H58"/>
    <mergeCell ref="G50:H50"/>
    <mergeCell ref="G51:H51"/>
    <mergeCell ref="G53:H53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1" zoomScaleSheetLayoutView="100" workbookViewId="0">
      <selection activeCell="F61" sqref="F61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9" t="s">
        <v>73</v>
      </c>
      <c r="B1" s="529"/>
      <c r="C1" s="529"/>
      <c r="D1" s="529"/>
      <c r="E1" s="529"/>
      <c r="F1" s="529"/>
    </row>
    <row r="2" spans="1:20" s="18" customFormat="1" ht="20.25">
      <c r="A2" s="518" t="str">
        <f>+'Ekamut-caxs'!A14</f>
        <v xml:space="preserve">«Երևանի Շենգավիթ վարչական շրջանի թիվ 5 մշակույթի կենտրոն» ՀՈԱԿ-ի  </v>
      </c>
      <c r="B2" s="518"/>
      <c r="C2" s="518"/>
      <c r="D2" s="518"/>
      <c r="E2" s="518"/>
      <c r="F2" s="518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2" t="s">
        <v>243</v>
      </c>
      <c r="B3" s="532"/>
      <c r="C3" s="532"/>
      <c r="D3" s="532"/>
      <c r="E3" s="532"/>
      <c r="F3" s="53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9" t="s">
        <v>168</v>
      </c>
      <c r="D5" s="189" t="s">
        <v>169</v>
      </c>
      <c r="E5" s="79" t="s">
        <v>44</v>
      </c>
      <c r="F5" s="262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3">
        <v>5876.2</v>
      </c>
      <c r="D6" s="193">
        <v>5876.2</v>
      </c>
      <c r="E6" s="209">
        <f t="shared" ref="E6" si="0">D6-C6</f>
        <v>0</v>
      </c>
      <c r="F6" s="193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9">
        <f>SUM(C8:C15,C18:C21)</f>
        <v>71975.399999999994</v>
      </c>
      <c r="D7" s="209">
        <f>SUM(D8:D15,D18:D21)</f>
        <v>70161.399999999994</v>
      </c>
      <c r="E7" s="209">
        <f>D7-C7</f>
        <v>-1814</v>
      </c>
      <c r="F7" s="193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9" t="s">
        <v>109</v>
      </c>
      <c r="C8" s="200">
        <v>56772.4</v>
      </c>
      <c r="D8" s="201">
        <f>+'Dramakan hosqer'!D20</f>
        <v>56772.399999999994</v>
      </c>
      <c r="E8" s="201">
        <f>D8-C8</f>
        <v>0</v>
      </c>
      <c r="F8" s="200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8" t="s">
        <v>181</v>
      </c>
      <c r="C9" s="200"/>
      <c r="D9" s="201">
        <f>+'Dramakan hosqer'!D21</f>
        <v>0</v>
      </c>
      <c r="E9" s="201">
        <f t="shared" ref="E9:E67" si="1">D9-C9</f>
        <v>0</v>
      </c>
      <c r="F9" s="200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8" t="s">
        <v>230</v>
      </c>
      <c r="C10" s="194"/>
      <c r="D10" s="201">
        <f>+'Dramakan hosqer'!D22</f>
        <v>0</v>
      </c>
      <c r="E10" s="201">
        <f t="shared" si="1"/>
        <v>0</v>
      </c>
      <c r="F10" s="194"/>
      <c r="L10" s="108"/>
      <c r="M10" s="108"/>
      <c r="S10" s="16"/>
      <c r="T10" s="16"/>
    </row>
    <row r="11" spans="1:20" s="51" customFormat="1" ht="38.25" customHeight="1">
      <c r="A11" s="54">
        <v>4</v>
      </c>
      <c r="B11" s="216" t="str">
        <f>+'Dramakan hosqer'!B23</f>
        <v>Վճարովի ծառայություններից (գեղագիտական ուսուցում)</v>
      </c>
      <c r="C11" s="357">
        <v>15153</v>
      </c>
      <c r="D11" s="201">
        <f>+'Dramakan hosqer'!D23</f>
        <v>13329</v>
      </c>
      <c r="E11" s="201">
        <f t="shared" si="1"/>
        <v>-1824</v>
      </c>
      <c r="F11" s="200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3" t="s">
        <v>46</v>
      </c>
      <c r="C12" s="357"/>
      <c r="D12" s="201">
        <f>+'Dramakan hosqer'!D24</f>
        <v>0</v>
      </c>
      <c r="E12" s="201">
        <f t="shared" si="1"/>
        <v>0</v>
      </c>
      <c r="F12" s="200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0"/>
      <c r="D14" s="201">
        <f>+'Dramakan hosqer'!D26</f>
        <v>0</v>
      </c>
      <c r="E14" s="201">
        <f t="shared" si="1"/>
        <v>0</v>
      </c>
      <c r="F14" s="200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4" t="s">
        <v>235</v>
      </c>
      <c r="C15" s="200"/>
      <c r="D15" s="201">
        <f>+'Dramakan hosqer'!D27</f>
        <v>0</v>
      </c>
      <c r="E15" s="201">
        <f t="shared" si="1"/>
        <v>0</v>
      </c>
      <c r="F15" s="200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10</v>
      </c>
      <c r="B19" s="199" t="s">
        <v>8</v>
      </c>
      <c r="C19" s="200">
        <v>50</v>
      </c>
      <c r="D19" s="201">
        <f>+'Dramakan hosqer'!D31</f>
        <v>60</v>
      </c>
      <c r="E19" s="201">
        <f t="shared" si="1"/>
        <v>10</v>
      </c>
      <c r="F19" s="200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5"/>
      <c r="C20" s="200"/>
      <c r="D20" s="201">
        <f>+'Dramakan hosqer'!D32</f>
        <v>0</v>
      </c>
      <c r="E20" s="201">
        <f t="shared" si="1"/>
        <v>0</v>
      </c>
      <c r="F20" s="200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5"/>
      <c r="C21" s="200"/>
      <c r="D21" s="201">
        <f>+'Dramakan hosqer'!D33</f>
        <v>0</v>
      </c>
      <c r="E21" s="201">
        <f t="shared" si="1"/>
        <v>0</v>
      </c>
      <c r="F21" s="200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9">
        <f>+C23+C62+C75</f>
        <v>73581.8</v>
      </c>
      <c r="D22" s="209">
        <f>+D23+D62+D75</f>
        <v>74003.800000000017</v>
      </c>
      <c r="E22" s="201">
        <f t="shared" si="1"/>
        <v>422.00000000001455</v>
      </c>
      <c r="F22" s="193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9">
        <f>SUM(C24,C28:C33,C34:C56,C60:C61)</f>
        <v>73581.8</v>
      </c>
      <c r="D23" s="209">
        <f>SUM(D24,D28:D33,D34:D56,D60:D61)</f>
        <v>71448.800000000017</v>
      </c>
      <c r="E23" s="201">
        <f t="shared" si="1"/>
        <v>-2132.9999999999854</v>
      </c>
      <c r="F23" s="193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6" t="s">
        <v>10</v>
      </c>
      <c r="C24" s="200">
        <v>64306</v>
      </c>
      <c r="D24" s="201">
        <f>+'Dramakan hosqer'!D36</f>
        <v>61529.5</v>
      </c>
      <c r="E24" s="201">
        <f t="shared" si="1"/>
        <v>-2776.5</v>
      </c>
      <c r="F24" s="200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8" customFormat="1" ht="17.25" customHeight="1">
      <c r="A25" s="433">
        <v>1.1000000000000001</v>
      </c>
      <c r="B25" s="440" t="s">
        <v>110</v>
      </c>
      <c r="C25" s="389">
        <v>9000</v>
      </c>
      <c r="D25" s="395">
        <f>+'Dramakan hosqer'!D37</f>
        <v>7869.5</v>
      </c>
      <c r="E25" s="448">
        <f t="shared" si="1"/>
        <v>-1130.5</v>
      </c>
      <c r="F25" s="389"/>
      <c r="G25" s="387"/>
      <c r="H25" s="382"/>
      <c r="I25" s="382"/>
      <c r="J25" s="382"/>
      <c r="K25" s="382"/>
      <c r="L25" s="449"/>
      <c r="M25" s="449"/>
      <c r="N25" s="449"/>
      <c r="O25" s="449"/>
      <c r="P25" s="449"/>
      <c r="Q25" s="449"/>
      <c r="R25" s="449"/>
    </row>
    <row r="26" spans="1:18" s="438" customFormat="1" ht="17.25">
      <c r="A26" s="433">
        <v>1.2</v>
      </c>
      <c r="B26" s="440" t="s">
        <v>11</v>
      </c>
      <c r="C26" s="389"/>
      <c r="D26" s="395">
        <f>+'Dramakan hosqer'!D38</f>
        <v>3210</v>
      </c>
      <c r="E26" s="448">
        <f t="shared" si="1"/>
        <v>3210</v>
      </c>
      <c r="F26" s="389"/>
      <c r="G26" s="387"/>
      <c r="H26" s="382"/>
      <c r="I26" s="382"/>
      <c r="J26" s="382"/>
      <c r="K26" s="382"/>
      <c r="L26" s="449"/>
      <c r="M26" s="449"/>
      <c r="N26" s="449"/>
      <c r="O26" s="449"/>
      <c r="P26" s="449"/>
      <c r="Q26" s="449"/>
      <c r="R26" s="449"/>
    </row>
    <row r="27" spans="1:18" s="438" customFormat="1" ht="17.25" hidden="1">
      <c r="A27" s="433">
        <v>1.3</v>
      </c>
      <c r="B27" s="440" t="str">
        <f>+'Dramakan hosqer'!B39</f>
        <v>կամավոր ատեստավորման գծով լրավճար</v>
      </c>
      <c r="C27" s="389"/>
      <c r="D27" s="395">
        <f>+'Dramakan hosqer'!D39</f>
        <v>0</v>
      </c>
      <c r="E27" s="448">
        <f t="shared" si="1"/>
        <v>0</v>
      </c>
      <c r="F27" s="389"/>
      <c r="G27" s="387"/>
      <c r="H27" s="382"/>
      <c r="I27" s="382"/>
      <c r="J27" s="382"/>
      <c r="K27" s="382"/>
      <c r="L27" s="449"/>
      <c r="M27" s="449"/>
      <c r="N27" s="449"/>
      <c r="O27" s="449"/>
      <c r="P27" s="449"/>
      <c r="Q27" s="449"/>
      <c r="R27" s="449"/>
    </row>
    <row r="28" spans="1:18" s="51" customFormat="1" ht="18" customHeight="1">
      <c r="A28" s="54">
        <v>2</v>
      </c>
      <c r="B28" s="202" t="s">
        <v>13</v>
      </c>
      <c r="C28" s="200">
        <v>754</v>
      </c>
      <c r="D28" s="201">
        <f>+'Dramakan hosqer'!D40</f>
        <v>982.3</v>
      </c>
      <c r="E28" s="201">
        <f t="shared" si="1"/>
        <v>228.29999999999995</v>
      </c>
      <c r="F28" s="200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2" t="s">
        <v>12</v>
      </c>
      <c r="C29" s="200">
        <v>643.70000000000005</v>
      </c>
      <c r="D29" s="201">
        <f>+'Dramakan hosqer'!D41</f>
        <v>694.3</v>
      </c>
      <c r="E29" s="201">
        <f t="shared" si="1"/>
        <v>50.599999999999909</v>
      </c>
      <c r="F29" s="200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2" t="s">
        <v>14</v>
      </c>
      <c r="C30" s="200">
        <v>50.1</v>
      </c>
      <c r="D30" s="201">
        <f>+'Dramakan hosqer'!D42</f>
        <v>56.7</v>
      </c>
      <c r="E30" s="201">
        <f t="shared" si="1"/>
        <v>6.6000000000000014</v>
      </c>
      <c r="F30" s="200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2" t="s">
        <v>15</v>
      </c>
      <c r="C31" s="200">
        <v>38.4</v>
      </c>
      <c r="D31" s="201">
        <f>+'Dramakan hosqer'!D43</f>
        <v>38.4</v>
      </c>
      <c r="E31" s="201">
        <f t="shared" si="1"/>
        <v>0</v>
      </c>
      <c r="F31" s="200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2" t="s">
        <v>16</v>
      </c>
      <c r="C32" s="200">
        <v>20</v>
      </c>
      <c r="D32" s="201">
        <f>+'Dramakan hosqer'!D44</f>
        <v>20</v>
      </c>
      <c r="E32" s="201">
        <f t="shared" si="1"/>
        <v>0</v>
      </c>
      <c r="F32" s="200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2" t="s">
        <v>253</v>
      </c>
      <c r="C33" s="201">
        <v>160</v>
      </c>
      <c r="D33" s="201">
        <f>+'Dramakan hosqer'!D45</f>
        <v>160</v>
      </c>
      <c r="E33" s="201">
        <f t="shared" si="1"/>
        <v>0</v>
      </c>
      <c r="F33" s="200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2" t="s">
        <v>18</v>
      </c>
      <c r="C34" s="200"/>
      <c r="D34" s="201">
        <f>+'Dramakan hosqer'!D46</f>
        <v>0</v>
      </c>
      <c r="E34" s="201">
        <f t="shared" si="1"/>
        <v>0</v>
      </c>
      <c r="F34" s="200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6" t="s">
        <v>251</v>
      </c>
      <c r="C35" s="200">
        <v>1500</v>
      </c>
      <c r="D35" s="201">
        <f>+'Dramakan hosqer'!D47</f>
        <v>1500</v>
      </c>
      <c r="E35" s="201">
        <f t="shared" si="1"/>
        <v>0</v>
      </c>
      <c r="F35" s="200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07" t="s">
        <v>67</v>
      </c>
      <c r="C36" s="200">
        <v>800</v>
      </c>
      <c r="D36" s="201">
        <f>+'Dramakan hosqer'!D48</f>
        <v>800</v>
      </c>
      <c r="E36" s="201">
        <f t="shared" si="1"/>
        <v>0</v>
      </c>
      <c r="F36" s="200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12</v>
      </c>
      <c r="B37" s="202" t="s">
        <v>41</v>
      </c>
      <c r="C37" s="200">
        <v>800</v>
      </c>
      <c r="D37" s="201">
        <f>+'Dramakan hosqer'!D49</f>
        <v>800</v>
      </c>
      <c r="E37" s="201">
        <f t="shared" si="1"/>
        <v>0</v>
      </c>
      <c r="F37" s="200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13</v>
      </c>
      <c r="B38" s="202" t="s">
        <v>111</v>
      </c>
      <c r="C38" s="200">
        <v>30</v>
      </c>
      <c r="D38" s="201">
        <f>+'Dramakan hosqer'!D50</f>
        <v>30</v>
      </c>
      <c r="E38" s="201">
        <f t="shared" si="1"/>
        <v>0</v>
      </c>
      <c r="F38" s="200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14</v>
      </c>
      <c r="B39" s="202" t="s">
        <v>112</v>
      </c>
      <c r="C39" s="200">
        <v>60</v>
      </c>
      <c r="D39" s="201">
        <f>+'Dramakan hosqer'!D51</f>
        <v>0</v>
      </c>
      <c r="E39" s="201">
        <f t="shared" si="1"/>
        <v>-60</v>
      </c>
      <c r="F39" s="200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2" t="s">
        <v>19</v>
      </c>
      <c r="C40" s="200">
        <v>800</v>
      </c>
      <c r="D40" s="201">
        <f>+'Dramakan hosqer'!D52</f>
        <v>800</v>
      </c>
      <c r="E40" s="201">
        <f t="shared" si="1"/>
        <v>0</v>
      </c>
      <c r="F40" s="200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2" t="s">
        <v>20</v>
      </c>
      <c r="C41" s="200">
        <v>93</v>
      </c>
      <c r="D41" s="201">
        <f>+'Dramakan hosqer'!D53</f>
        <v>93</v>
      </c>
      <c r="E41" s="201">
        <f t="shared" si="1"/>
        <v>0</v>
      </c>
      <c r="F41" s="200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26.25" hidden="1" customHeight="1">
      <c r="A42" s="54">
        <v>17</v>
      </c>
      <c r="B42" s="202" t="s">
        <v>60</v>
      </c>
      <c r="C42" s="200"/>
      <c r="D42" s="201">
        <f>+'Dramakan hosqer'!D54</f>
        <v>0</v>
      </c>
      <c r="E42" s="201">
        <f t="shared" si="1"/>
        <v>0</v>
      </c>
      <c r="F42" s="200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9.25" hidden="1" customHeight="1">
      <c r="A43" s="54">
        <v>18</v>
      </c>
      <c r="B43" s="216" t="s">
        <v>47</v>
      </c>
      <c r="C43" s="200"/>
      <c r="D43" s="201">
        <f>+'Dramakan hosqer'!D55</f>
        <v>0</v>
      </c>
      <c r="E43" s="201">
        <f t="shared" si="1"/>
        <v>0</v>
      </c>
      <c r="F43" s="200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26.25" customHeight="1">
      <c r="A44" s="54">
        <v>19</v>
      </c>
      <c r="B44" s="216" t="s">
        <v>38</v>
      </c>
      <c r="C44" s="200">
        <v>125</v>
      </c>
      <c r="D44" s="201">
        <f>+'Dramakan hosqer'!D56</f>
        <v>125</v>
      </c>
      <c r="E44" s="201">
        <f t="shared" si="1"/>
        <v>0</v>
      </c>
      <c r="F44" s="200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16" t="s">
        <v>68</v>
      </c>
      <c r="C45" s="200">
        <v>180</v>
      </c>
      <c r="D45" s="201">
        <f>+'Dramakan hosqer'!D57</f>
        <v>180</v>
      </c>
      <c r="E45" s="201">
        <f t="shared" si="1"/>
        <v>0</v>
      </c>
      <c r="F45" s="200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16" t="s">
        <v>69</v>
      </c>
      <c r="C46" s="200">
        <v>122</v>
      </c>
      <c r="D46" s="201">
        <f>+'Dramakan hosqer'!D58</f>
        <v>122</v>
      </c>
      <c r="E46" s="201">
        <f t="shared" si="1"/>
        <v>0</v>
      </c>
      <c r="F46" s="200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2" t="s">
        <v>39</v>
      </c>
      <c r="C47" s="200">
        <v>6</v>
      </c>
      <c r="D47" s="201">
        <f>+'Dramakan hosqer'!D59</f>
        <v>0</v>
      </c>
      <c r="E47" s="201">
        <f t="shared" si="1"/>
        <v>-6</v>
      </c>
      <c r="F47" s="200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2" t="s">
        <v>113</v>
      </c>
      <c r="C48" s="200"/>
      <c r="D48" s="201">
        <f>+'Dramakan hosqer'!D60</f>
        <v>0</v>
      </c>
      <c r="E48" s="201">
        <f t="shared" si="1"/>
        <v>0</v>
      </c>
      <c r="F48" s="200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2" t="s">
        <v>40</v>
      </c>
      <c r="C49" s="200"/>
      <c r="D49" s="201">
        <f>+'Dramakan hosqer'!D61</f>
        <v>0</v>
      </c>
      <c r="E49" s="201">
        <f t="shared" si="1"/>
        <v>0</v>
      </c>
      <c r="F49" s="200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25</v>
      </c>
      <c r="B50" s="202" t="s">
        <v>57</v>
      </c>
      <c r="C50" s="200"/>
      <c r="D50" s="201">
        <f>+'Dramakan hosqer'!D62</f>
        <v>24</v>
      </c>
      <c r="E50" s="201">
        <f t="shared" si="1"/>
        <v>24</v>
      </c>
      <c r="F50" s="200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73.5" customHeight="1">
      <c r="A51" s="54">
        <v>26</v>
      </c>
      <c r="B51" s="328" t="s">
        <v>252</v>
      </c>
      <c r="C51" s="200">
        <v>600</v>
      </c>
      <c r="D51" s="201">
        <f>+'Dramakan hosqer'!D63</f>
        <v>750</v>
      </c>
      <c r="E51" s="201">
        <f t="shared" si="1"/>
        <v>150</v>
      </c>
      <c r="F51" s="483" t="s">
        <v>286</v>
      </c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28.5" customHeight="1">
      <c r="A52" s="54"/>
      <c r="B52" s="206" t="s">
        <v>278</v>
      </c>
      <c r="C52" s="206"/>
      <c r="D52" s="201">
        <v>150</v>
      </c>
      <c r="E52" s="201"/>
      <c r="F52" s="200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28</v>
      </c>
      <c r="B53" s="202" t="s">
        <v>223</v>
      </c>
      <c r="C53" s="200"/>
      <c r="D53" s="201">
        <f>+'Dramakan hosqer'!D64</f>
        <v>0</v>
      </c>
      <c r="E53" s="201">
        <f t="shared" si="1"/>
        <v>0</v>
      </c>
      <c r="F53" s="200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29</v>
      </c>
      <c r="B54" s="205" t="s">
        <v>274</v>
      </c>
      <c r="C54" s="200">
        <v>600</v>
      </c>
      <c r="D54" s="200">
        <f>+'Dramakan hosqer'!D66</f>
        <v>700</v>
      </c>
      <c r="E54" s="201">
        <f t="shared" si="1"/>
        <v>100</v>
      </c>
      <c r="F54" s="200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hidden="1" customHeight="1">
      <c r="A55" s="54">
        <v>30</v>
      </c>
      <c r="B55" s="205"/>
      <c r="C55" s="200"/>
      <c r="D55" s="200">
        <f>+'Dramakan hosqer'!D67</f>
        <v>0</v>
      </c>
      <c r="E55" s="201">
        <f t="shared" si="1"/>
        <v>0</v>
      </c>
      <c r="F55" s="200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36.75" hidden="1" customHeight="1">
      <c r="A56" s="54">
        <v>31</v>
      </c>
      <c r="B56" s="208" t="s">
        <v>28</v>
      </c>
      <c r="C56" s="201"/>
      <c r="D56" s="201">
        <f>SUM(D57:D59)</f>
        <v>0</v>
      </c>
      <c r="E56" s="201">
        <f t="shared" si="1"/>
        <v>0</v>
      </c>
      <c r="F56" s="200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444" customFormat="1" ht="18" hidden="1" customHeight="1">
      <c r="A57" s="402">
        <v>31.1</v>
      </c>
      <c r="B57" s="450" t="s">
        <v>29</v>
      </c>
      <c r="C57" s="389"/>
      <c r="D57" s="395">
        <f>+'Dramakan hosqer'!D68</f>
        <v>0</v>
      </c>
      <c r="E57" s="448">
        <f t="shared" si="1"/>
        <v>0</v>
      </c>
      <c r="F57" s="389"/>
      <c r="G57" s="451"/>
      <c r="H57" s="452"/>
      <c r="I57" s="452"/>
      <c r="J57" s="452"/>
      <c r="K57" s="452"/>
      <c r="L57" s="453"/>
      <c r="M57" s="453"/>
      <c r="N57" s="453"/>
      <c r="O57" s="453"/>
      <c r="P57" s="453"/>
      <c r="Q57" s="453"/>
      <c r="R57" s="453"/>
    </row>
    <row r="58" spans="1:18" s="444" customFormat="1" ht="18.75" hidden="1" customHeight="1">
      <c r="A58" s="402">
        <v>31.2</v>
      </c>
      <c r="B58" s="450" t="s">
        <v>42</v>
      </c>
      <c r="C58" s="389"/>
      <c r="D58" s="395">
        <f>+'Dramakan hosqer'!D69</f>
        <v>0</v>
      </c>
      <c r="E58" s="448">
        <f t="shared" si="1"/>
        <v>0</v>
      </c>
      <c r="F58" s="389"/>
      <c r="G58" s="451"/>
      <c r="H58" s="452"/>
      <c r="I58" s="452"/>
      <c r="J58" s="452"/>
      <c r="K58" s="452"/>
      <c r="L58" s="453"/>
      <c r="M58" s="453"/>
      <c r="N58" s="453"/>
      <c r="O58" s="453"/>
      <c r="P58" s="453"/>
      <c r="Q58" s="453"/>
      <c r="R58" s="453"/>
    </row>
    <row r="59" spans="1:18" s="444" customFormat="1" ht="18" hidden="1" customHeight="1">
      <c r="A59" s="402">
        <v>31.3</v>
      </c>
      <c r="B59" s="454" t="s">
        <v>76</v>
      </c>
      <c r="C59" s="389"/>
      <c r="D59" s="395">
        <f>+'Dramakan hosqer'!D70</f>
        <v>0</v>
      </c>
      <c r="E59" s="448">
        <f t="shared" si="1"/>
        <v>0</v>
      </c>
      <c r="F59" s="389"/>
      <c r="G59" s="451"/>
      <c r="H59" s="452"/>
      <c r="I59" s="452"/>
      <c r="J59" s="452"/>
      <c r="K59" s="452"/>
      <c r="L59" s="453"/>
      <c r="M59" s="453"/>
      <c r="N59" s="453"/>
      <c r="O59" s="453"/>
      <c r="P59" s="453"/>
      <c r="Q59" s="453"/>
      <c r="R59" s="453"/>
    </row>
    <row r="60" spans="1:18" s="51" customFormat="1" ht="18" customHeight="1">
      <c r="A60" s="64">
        <v>32</v>
      </c>
      <c r="B60" s="208" t="s">
        <v>30</v>
      </c>
      <c r="C60" s="200">
        <v>1893.6</v>
      </c>
      <c r="D60" s="201">
        <f>+'Dramakan hosqer'!D71</f>
        <v>1893.6</v>
      </c>
      <c r="E60" s="201">
        <f t="shared" si="1"/>
        <v>0</v>
      </c>
      <c r="F60" s="200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hidden="1" customHeight="1">
      <c r="A61" s="64">
        <v>33</v>
      </c>
      <c r="B61" s="203" t="s">
        <v>77</v>
      </c>
      <c r="C61" s="200"/>
      <c r="D61" s="201">
        <f>+'Dramakan hosqer'!D72</f>
        <v>0</v>
      </c>
      <c r="E61" s="201">
        <f t="shared" si="1"/>
        <v>0</v>
      </c>
      <c r="F61" s="200"/>
      <c r="G61" s="99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1.75" customHeight="1">
      <c r="A62" s="138" t="s">
        <v>50</v>
      </c>
      <c r="B62" s="11" t="s">
        <v>53</v>
      </c>
      <c r="C62" s="209">
        <f>+C63+C71</f>
        <v>0</v>
      </c>
      <c r="D62" s="209">
        <f>+D63+D71</f>
        <v>2555</v>
      </c>
      <c r="E62" s="209">
        <f t="shared" si="1"/>
        <v>2555</v>
      </c>
      <c r="F62" s="193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4" customHeight="1">
      <c r="A63" s="64">
        <v>1</v>
      </c>
      <c r="B63" s="210" t="s">
        <v>82</v>
      </c>
      <c r="C63" s="201">
        <f>SUM(C64:C70)</f>
        <v>0</v>
      </c>
      <c r="D63" s="201">
        <f>SUM(D64:D70)</f>
        <v>2555</v>
      </c>
      <c r="E63" s="201">
        <f>D63-C63</f>
        <v>2555</v>
      </c>
      <c r="F63" s="200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87.75" customHeight="1">
      <c r="A64" s="64">
        <v>1.1000000000000001</v>
      </c>
      <c r="B64" s="211" t="s">
        <v>78</v>
      </c>
      <c r="C64" s="200"/>
      <c r="D64" s="201">
        <f>+'Dramakan hosqer'!D75</f>
        <v>969</v>
      </c>
      <c r="E64" s="201">
        <f t="shared" si="1"/>
        <v>969</v>
      </c>
      <c r="F64" s="483" t="s">
        <v>284</v>
      </c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7.25" customHeight="1">
      <c r="A65" s="64">
        <v>1.2</v>
      </c>
      <c r="B65" s="211" t="s">
        <v>79</v>
      </c>
      <c r="C65" s="200"/>
      <c r="D65" s="201">
        <f>+'Dramakan hosqer'!D76</f>
        <v>936</v>
      </c>
      <c r="E65" s="201">
        <f t="shared" si="1"/>
        <v>936</v>
      </c>
      <c r="F65" s="200" t="s">
        <v>285</v>
      </c>
      <c r="G65" s="93"/>
      <c r="H65" s="106"/>
      <c r="I65" s="485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1.3</v>
      </c>
      <c r="B66" s="211" t="s">
        <v>80</v>
      </c>
      <c r="C66" s="200"/>
      <c r="D66" s="201">
        <f>+'Dramakan hosqer'!D77</f>
        <v>0</v>
      </c>
      <c r="E66" s="201">
        <f t="shared" si="1"/>
        <v>0</v>
      </c>
      <c r="F66" s="200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1.4</v>
      </c>
      <c r="B67" s="211" t="s">
        <v>183</v>
      </c>
      <c r="C67" s="200"/>
      <c r="D67" s="201">
        <f>+'Dramakan hosqer'!D78</f>
        <v>0</v>
      </c>
      <c r="E67" s="201">
        <f t="shared" si="1"/>
        <v>0</v>
      </c>
      <c r="F67" s="200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1.5</v>
      </c>
      <c r="B68" s="211" t="s">
        <v>58</v>
      </c>
      <c r="C68" s="200"/>
      <c r="D68" s="201">
        <f>+'Dramakan hosqer'!D79</f>
        <v>0</v>
      </c>
      <c r="E68" s="201">
        <f t="shared" ref="E68:E74" si="2">D68-C68</f>
        <v>0</v>
      </c>
      <c r="F68" s="200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1.6</v>
      </c>
      <c r="B69" s="212" t="s">
        <v>59</v>
      </c>
      <c r="C69" s="200"/>
      <c r="D69" s="200">
        <f>+'Dramakan hosqer'!D80</f>
        <v>0</v>
      </c>
      <c r="E69" s="201">
        <f t="shared" si="2"/>
        <v>0</v>
      </c>
      <c r="F69" s="200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65" customFormat="1" ht="18" customHeight="1">
      <c r="A70" s="64">
        <v>1.7</v>
      </c>
      <c r="B70" s="212" t="s">
        <v>282</v>
      </c>
      <c r="C70" s="200"/>
      <c r="D70" s="200">
        <f>+'Dramakan hosqer'!D81</f>
        <v>650</v>
      </c>
      <c r="E70" s="201">
        <f t="shared" si="2"/>
        <v>650</v>
      </c>
      <c r="F70" s="200" t="s">
        <v>283</v>
      </c>
      <c r="G70" s="50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65" customFormat="1" ht="39.75" hidden="1" customHeight="1">
      <c r="A71" s="64">
        <v>2</v>
      </c>
      <c r="B71" s="211" t="s">
        <v>81</v>
      </c>
      <c r="C71" s="201">
        <f>SUM(C72:C74)</f>
        <v>0</v>
      </c>
      <c r="D71" s="201">
        <f>SUM(D72:D74)</f>
        <v>0</v>
      </c>
      <c r="E71" s="201">
        <f t="shared" si="2"/>
        <v>0</v>
      </c>
      <c r="F71" s="200"/>
      <c r="G71" s="93"/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83" customFormat="1" ht="18.75" hidden="1" customHeight="1">
      <c r="A72" s="64">
        <v>2.1</v>
      </c>
      <c r="B72" s="210" t="s">
        <v>55</v>
      </c>
      <c r="C72" s="200"/>
      <c r="D72" s="201">
        <f>+'Dramakan hosqer'!D83</f>
        <v>0</v>
      </c>
      <c r="E72" s="201">
        <f t="shared" si="2"/>
        <v>0</v>
      </c>
      <c r="F72" s="200"/>
      <c r="G72" s="140"/>
      <c r="H72" s="102"/>
      <c r="I72" s="102"/>
      <c r="J72" s="90"/>
      <c r="K72" s="90"/>
      <c r="L72" s="90"/>
      <c r="M72" s="90"/>
      <c r="N72" s="90"/>
      <c r="O72" s="82"/>
      <c r="P72" s="82"/>
      <c r="Q72" s="82"/>
    </row>
    <row r="73" spans="1:20" s="51" customFormat="1" ht="19.5" hidden="1" customHeight="1">
      <c r="A73" s="64">
        <v>2.2000000000000002</v>
      </c>
      <c r="B73" s="210" t="s">
        <v>54</v>
      </c>
      <c r="C73" s="200"/>
      <c r="D73" s="201">
        <f>+'Dramakan hosqer'!D84</f>
        <v>0</v>
      </c>
      <c r="E73" s="201">
        <f t="shared" si="2"/>
        <v>0</v>
      </c>
      <c r="F73" s="200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7.5" hidden="1" customHeight="1">
      <c r="A74" s="64">
        <v>2.2999999999999998</v>
      </c>
      <c r="B74" s="210" t="s">
        <v>43</v>
      </c>
      <c r="C74" s="200"/>
      <c r="D74" s="201">
        <f>+'Dramakan hosqer'!D85</f>
        <v>0</v>
      </c>
      <c r="E74" s="201">
        <f t="shared" si="2"/>
        <v>0</v>
      </c>
      <c r="F74" s="200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8.25" hidden="1" customHeight="1">
      <c r="A75" s="138" t="s">
        <v>51</v>
      </c>
      <c r="B75" s="11" t="s">
        <v>122</v>
      </c>
      <c r="C75" s="209">
        <f>SUM(C76:C77)</f>
        <v>0</v>
      </c>
      <c r="D75" s="209">
        <f>SUM(D76:D77)</f>
        <v>0</v>
      </c>
      <c r="E75" s="209">
        <f t="shared" ref="E75:E78" si="3">D75-C75</f>
        <v>0</v>
      </c>
      <c r="F75" s="193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18" hidden="1" customHeight="1">
      <c r="A76" s="64">
        <v>1</v>
      </c>
      <c r="B76" s="206" t="str">
        <f>+'Dramakan hosqer'!B87</f>
        <v>պարգևատրման գծով</v>
      </c>
      <c r="C76" s="200"/>
      <c r="D76" s="200">
        <f>+'Dramakan hosqer'!D87</f>
        <v>0</v>
      </c>
      <c r="E76" s="200">
        <f>D76-C76</f>
        <v>0</v>
      </c>
      <c r="F76" s="200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63" customFormat="1" ht="18" hidden="1" customHeight="1">
      <c r="A77" s="64">
        <v>2</v>
      </c>
      <c r="B77" s="206">
        <f>+'Dramakan hosqer'!B88</f>
        <v>0</v>
      </c>
      <c r="C77" s="200"/>
      <c r="D77" s="200">
        <f>+'Dramakan hosqer'!D88</f>
        <v>0</v>
      </c>
      <c r="E77" s="200">
        <f>D77-C77</f>
        <v>0</v>
      </c>
      <c r="F77" s="200"/>
      <c r="G77" s="93"/>
      <c r="H77" s="102"/>
      <c r="I77" s="102"/>
      <c r="J77" s="92"/>
      <c r="K77" s="92"/>
      <c r="L77" s="92"/>
      <c r="M77" s="92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0" t="s">
        <v>31</v>
      </c>
      <c r="B78" s="11" t="s">
        <v>32</v>
      </c>
      <c r="C78" s="209">
        <f>C6+C7-C22</f>
        <v>4269.7999999999884</v>
      </c>
      <c r="D78" s="209">
        <f>D6+D7-D22</f>
        <v>2033.7999999999738</v>
      </c>
      <c r="E78" s="209">
        <f t="shared" si="3"/>
        <v>-2236.0000000000146</v>
      </c>
      <c r="F78" s="193"/>
      <c r="G78" s="118"/>
      <c r="H78" s="102"/>
      <c r="I78" s="102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18" customFormat="1" ht="46.5" customHeight="1">
      <c r="A79" s="16"/>
      <c r="B79" s="16"/>
      <c r="C79" s="16"/>
      <c r="D79" s="16"/>
      <c r="E79" s="16"/>
      <c r="F79" s="16"/>
      <c r="G79" s="484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18" customFormat="1" ht="25.5" customHeight="1">
      <c r="B80" s="14" t="s">
        <v>2</v>
      </c>
      <c r="C80" s="16"/>
      <c r="D80" s="537" t="str">
        <f>+'Ekamut-caxs'!C75</f>
        <v>Գ․ Շիրինյան</v>
      </c>
      <c r="E80" s="531"/>
      <c r="F80" s="107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8"/>
      <c r="B81" s="18" t="s">
        <v>4</v>
      </c>
      <c r="C81" s="18"/>
      <c r="D81" s="536" t="s">
        <v>87</v>
      </c>
      <c r="E81" s="536"/>
      <c r="F81" s="264"/>
    </row>
    <row r="82" spans="1:20" s="15" customFormat="1" ht="22.5" customHeight="1">
      <c r="A82" s="16"/>
      <c r="B82" s="32" t="s">
        <v>6</v>
      </c>
      <c r="C82" s="16"/>
      <c r="D82" s="531" t="str">
        <f>+'Ekamut-caxs'!C77</f>
        <v>Հ․ Մելիքյան</v>
      </c>
      <c r="E82" s="531"/>
      <c r="F82" s="10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 ht="12" customHeight="1">
      <c r="A83" s="16"/>
      <c r="B83" s="16"/>
      <c r="C83" s="16"/>
      <c r="D83" s="536" t="s">
        <v>87</v>
      </c>
      <c r="E83" s="536"/>
      <c r="F83" s="264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A84" s="16"/>
      <c r="B84" s="137" t="s">
        <v>1</v>
      </c>
      <c r="C84" s="16"/>
      <c r="D84" s="16"/>
      <c r="E84" s="16"/>
      <c r="F84" s="16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61" sqref="F61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6" customFormat="1" ht="22.5" customHeight="1">
      <c r="A1" s="544" t="s">
        <v>62</v>
      </c>
      <c r="B1" s="544"/>
      <c r="C1" s="544"/>
      <c r="D1" s="544"/>
      <c r="E1" s="544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20" customFormat="1" ht="33" customHeight="1">
      <c r="A2" s="545" t="str">
        <f>+'Ekamut-caxs'!A14:D14</f>
        <v xml:space="preserve">«Երևանի Շենգավիթ վարչական շրջանի թիվ 5 մշակույթի կենտրոն» ՀՈԱԿ-ի 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7" t="s">
        <v>126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0" customFormat="1" ht="24.75" customHeight="1">
      <c r="A4" s="548" t="s">
        <v>242</v>
      </c>
      <c r="B4" s="548"/>
      <c r="C4" s="548"/>
      <c r="D4" s="548"/>
      <c r="E4" s="548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118</v>
      </c>
    </row>
    <row r="6" spans="1:22" s="156" customFormat="1" ht="56.25" customHeight="1">
      <c r="A6" s="152" t="s">
        <v>3</v>
      </c>
      <c r="B6" s="153" t="s">
        <v>127</v>
      </c>
      <c r="C6" s="152" t="s">
        <v>128</v>
      </c>
      <c r="D6" s="152" t="s">
        <v>129</v>
      </c>
      <c r="E6" s="154" t="s">
        <v>130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20" customFormat="1" ht="21.75" customHeight="1">
      <c r="A7" s="539" t="s">
        <v>131</v>
      </c>
      <c r="B7" s="540"/>
      <c r="C7" s="540"/>
      <c r="D7" s="180"/>
      <c r="E7" s="18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7">
        <v>1</v>
      </c>
      <c r="B8" s="158" t="s">
        <v>132</v>
      </c>
      <c r="C8" s="157"/>
      <c r="D8" s="159">
        <f>SUM(D9:D29)</f>
        <v>26.1</v>
      </c>
      <c r="E8" s="16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1">
        <v>1.1000000000000001</v>
      </c>
      <c r="B9" s="162" t="s">
        <v>133</v>
      </c>
      <c r="C9" s="161" t="s">
        <v>134</v>
      </c>
      <c r="D9" s="25"/>
      <c r="E9" s="25"/>
    </row>
    <row r="10" spans="1:22" ht="27" customHeight="1">
      <c r="A10" s="161">
        <v>1.2</v>
      </c>
      <c r="B10" s="162" t="s">
        <v>135</v>
      </c>
      <c r="C10" s="161" t="s">
        <v>136</v>
      </c>
      <c r="D10" s="25"/>
      <c r="E10" s="25"/>
    </row>
    <row r="11" spans="1:22" ht="27" customHeight="1">
      <c r="A11" s="161">
        <v>1.3</v>
      </c>
      <c r="B11" s="162" t="s">
        <v>137</v>
      </c>
      <c r="C11" s="161" t="s">
        <v>138</v>
      </c>
      <c r="D11" s="25"/>
      <c r="E11" s="25"/>
    </row>
    <row r="12" spans="1:22" ht="27" customHeight="1">
      <c r="A12" s="161">
        <v>1.4</v>
      </c>
      <c r="B12" s="163" t="s">
        <v>139</v>
      </c>
      <c r="C12" s="164" t="s">
        <v>140</v>
      </c>
      <c r="D12" s="25"/>
      <c r="E12" s="25"/>
    </row>
    <row r="13" spans="1:22" ht="27" customHeight="1">
      <c r="A13" s="161">
        <v>1.5</v>
      </c>
      <c r="B13" s="163"/>
      <c r="C13" s="161" t="s">
        <v>141</v>
      </c>
      <c r="D13" s="25"/>
      <c r="E13" s="25"/>
    </row>
    <row r="14" spans="1:22" ht="18" customHeight="1">
      <c r="A14" s="161">
        <v>1.6</v>
      </c>
      <c r="B14" s="162" t="s">
        <v>185</v>
      </c>
      <c r="C14" s="161" t="s">
        <v>142</v>
      </c>
      <c r="D14" s="25"/>
      <c r="E14" s="25"/>
    </row>
    <row r="15" spans="1:22" ht="33.75" customHeight="1">
      <c r="A15" s="161">
        <v>1.7</v>
      </c>
      <c r="B15" s="163"/>
      <c r="C15" s="161" t="s">
        <v>164</v>
      </c>
      <c r="D15" s="25"/>
      <c r="E15" s="25"/>
    </row>
    <row r="16" spans="1:22" ht="22.5" customHeight="1">
      <c r="A16" s="161">
        <v>1.8</v>
      </c>
      <c r="B16" s="163"/>
      <c r="C16" s="165" t="s">
        <v>163</v>
      </c>
      <c r="D16" s="25"/>
      <c r="E16" s="25"/>
    </row>
    <row r="17" spans="1:22" ht="18" customHeight="1">
      <c r="A17" s="161">
        <v>1.9</v>
      </c>
      <c r="B17" s="162" t="s">
        <v>146</v>
      </c>
      <c r="C17" s="165"/>
      <c r="D17" s="25">
        <v>26.1</v>
      </c>
      <c r="E17" s="25"/>
    </row>
    <row r="18" spans="1:22" ht="18" customHeight="1">
      <c r="A18" s="166">
        <v>2</v>
      </c>
      <c r="B18" s="163"/>
      <c r="C18" s="165"/>
      <c r="D18" s="25"/>
      <c r="E18" s="25"/>
    </row>
    <row r="19" spans="1:22" ht="18" customHeight="1">
      <c r="A19" s="161">
        <v>2.1</v>
      </c>
      <c r="B19" s="163"/>
      <c r="C19" s="165"/>
      <c r="D19" s="25"/>
      <c r="E19" s="25"/>
    </row>
    <row r="20" spans="1:22" ht="18" customHeight="1">
      <c r="A20" s="161">
        <v>2.2000000000000002</v>
      </c>
      <c r="B20" s="163"/>
      <c r="C20" s="165"/>
      <c r="D20" s="25"/>
      <c r="E20" s="25"/>
    </row>
    <row r="21" spans="1:22" ht="18" customHeight="1">
      <c r="A21" s="161">
        <v>2.2999999999999998</v>
      </c>
      <c r="B21" s="163"/>
      <c r="C21" s="165"/>
      <c r="D21" s="25"/>
      <c r="E21" s="25"/>
    </row>
    <row r="22" spans="1:22" ht="27.75" customHeight="1">
      <c r="A22" s="161">
        <v>2.4</v>
      </c>
      <c r="B22" s="163"/>
      <c r="C22" s="165"/>
      <c r="D22" s="25"/>
      <c r="E22" s="25"/>
    </row>
    <row r="23" spans="1:22" ht="27.75" customHeight="1">
      <c r="A23" s="161">
        <v>2.5</v>
      </c>
      <c r="B23" s="163" t="s">
        <v>143</v>
      </c>
      <c r="C23" s="161" t="s">
        <v>29</v>
      </c>
      <c r="D23" s="25"/>
      <c r="E23" s="25"/>
    </row>
    <row r="24" spans="1:22" ht="27.75" customHeight="1">
      <c r="A24" s="161">
        <v>2.6</v>
      </c>
      <c r="B24" s="163" t="s">
        <v>143</v>
      </c>
      <c r="C24" s="161" t="s">
        <v>42</v>
      </c>
      <c r="D24" s="25"/>
      <c r="E24" s="25"/>
    </row>
    <row r="25" spans="1:22" ht="27.75" customHeight="1">
      <c r="A25" s="161">
        <v>2.7</v>
      </c>
      <c r="B25" s="163" t="s">
        <v>143</v>
      </c>
      <c r="C25" s="161" t="s">
        <v>144</v>
      </c>
      <c r="D25" s="25"/>
      <c r="E25" s="25"/>
    </row>
    <row r="26" spans="1:22" ht="27.75" customHeight="1">
      <c r="A26" s="161">
        <v>2.8</v>
      </c>
      <c r="B26" s="163" t="s">
        <v>143</v>
      </c>
      <c r="C26" s="161" t="s">
        <v>145</v>
      </c>
      <c r="D26" s="25"/>
      <c r="E26" s="25"/>
    </row>
    <row r="27" spans="1:22" ht="27" customHeight="1">
      <c r="A27" s="161">
        <v>2.9</v>
      </c>
      <c r="B27" s="162" t="s">
        <v>146</v>
      </c>
      <c r="C27" s="161" t="s">
        <v>147</v>
      </c>
      <c r="D27" s="25"/>
      <c r="E27" s="25"/>
    </row>
    <row r="28" spans="1:22" ht="26.25" customHeight="1">
      <c r="A28" s="167">
        <v>2.1</v>
      </c>
      <c r="B28" s="163" t="s">
        <v>148</v>
      </c>
      <c r="C28" s="161" t="s">
        <v>149</v>
      </c>
      <c r="D28" s="25"/>
      <c r="E28" s="25"/>
    </row>
    <row r="29" spans="1:22" ht="26.25" customHeight="1">
      <c r="A29" s="167">
        <v>2.11</v>
      </c>
      <c r="B29" s="163"/>
      <c r="C29" s="165" t="s">
        <v>150</v>
      </c>
      <c r="D29" s="25"/>
      <c r="E29" s="25"/>
    </row>
    <row r="30" spans="1:22" s="139" customFormat="1" ht="34.5" customHeight="1">
      <c r="A30" s="157">
        <v>2</v>
      </c>
      <c r="B30" s="168" t="s">
        <v>151</v>
      </c>
      <c r="C30" s="157"/>
      <c r="D30" s="159">
        <f>SUM(D31:D33)</f>
        <v>0</v>
      </c>
      <c r="E30" s="1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1">
        <v>2.1</v>
      </c>
      <c r="B31" s="163"/>
      <c r="C31" s="161" t="s">
        <v>152</v>
      </c>
      <c r="D31" s="25"/>
      <c r="E31" s="25"/>
    </row>
    <row r="32" spans="1:22" ht="21" customHeight="1">
      <c r="A32" s="161">
        <v>2.2000000000000002</v>
      </c>
      <c r="B32" s="163" t="s">
        <v>153</v>
      </c>
      <c r="C32" s="161" t="s">
        <v>154</v>
      </c>
      <c r="D32" s="25"/>
      <c r="E32" s="25"/>
    </row>
    <row r="33" spans="1:22" ht="26.25" customHeight="1">
      <c r="A33" s="161">
        <v>2.2999999999999998</v>
      </c>
      <c r="B33" s="163" t="s">
        <v>153</v>
      </c>
      <c r="C33" s="161" t="s">
        <v>155</v>
      </c>
      <c r="D33" s="25"/>
      <c r="E33" s="169"/>
    </row>
    <row r="34" spans="1:22" s="146" customFormat="1" ht="21.75" customHeight="1">
      <c r="A34" s="53"/>
      <c r="B34" s="170" t="s">
        <v>64</v>
      </c>
      <c r="C34" s="171"/>
      <c r="D34" s="172">
        <f>D8+D30</f>
        <v>26.1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20" customFormat="1" ht="33.75" customHeight="1">
      <c r="A35" s="539" t="s">
        <v>156</v>
      </c>
      <c r="B35" s="540"/>
      <c r="C35" s="540"/>
      <c r="D35" s="180"/>
      <c r="E35" s="18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1">
        <v>1.1000000000000001</v>
      </c>
      <c r="B36" s="162" t="s">
        <v>133</v>
      </c>
      <c r="C36" s="161" t="s">
        <v>134</v>
      </c>
      <c r="D36" s="25">
        <v>160.6</v>
      </c>
      <c r="E36" s="25"/>
    </row>
    <row r="37" spans="1:22" ht="21" customHeight="1">
      <c r="A37" s="161">
        <v>1.2</v>
      </c>
      <c r="B37" s="162" t="s">
        <v>135</v>
      </c>
      <c r="C37" s="161" t="s">
        <v>136</v>
      </c>
      <c r="D37" s="25">
        <v>110.5</v>
      </c>
      <c r="E37" s="25"/>
    </row>
    <row r="38" spans="1:22" ht="21" customHeight="1">
      <c r="A38" s="161">
        <v>1.3</v>
      </c>
      <c r="B38" s="162" t="s">
        <v>137</v>
      </c>
      <c r="C38" s="161" t="s">
        <v>138</v>
      </c>
      <c r="D38" s="25">
        <v>2.4</v>
      </c>
      <c r="E38" s="25"/>
    </row>
    <row r="39" spans="1:22" ht="21" customHeight="1">
      <c r="A39" s="161">
        <v>1.4</v>
      </c>
      <c r="B39" s="163" t="s">
        <v>139</v>
      </c>
      <c r="C39" s="164" t="s">
        <v>140</v>
      </c>
      <c r="D39" s="25"/>
      <c r="E39" s="25"/>
    </row>
    <row r="40" spans="1:22" ht="21" customHeight="1">
      <c r="A40" s="161">
        <v>1.5</v>
      </c>
      <c r="B40" s="163"/>
      <c r="C40" s="161" t="s">
        <v>141</v>
      </c>
      <c r="D40" s="25"/>
      <c r="E40" s="25"/>
    </row>
    <row r="41" spans="1:22" ht="20.25" customHeight="1">
      <c r="A41" s="161">
        <v>1.6</v>
      </c>
      <c r="B41" s="162" t="s">
        <v>185</v>
      </c>
      <c r="C41" s="161" t="s">
        <v>142</v>
      </c>
      <c r="D41" s="25">
        <v>4.8</v>
      </c>
      <c r="E41" s="25"/>
    </row>
    <row r="42" spans="1:22" ht="33.75" customHeight="1">
      <c r="A42" s="161">
        <v>1.7</v>
      </c>
      <c r="B42" s="163"/>
      <c r="C42" s="161" t="s">
        <v>164</v>
      </c>
      <c r="D42" s="25"/>
      <c r="E42" s="25"/>
    </row>
    <row r="43" spans="1:22" ht="23.25" customHeight="1">
      <c r="A43" s="161">
        <v>1.8</v>
      </c>
      <c r="B43" s="163"/>
      <c r="C43" s="165" t="s">
        <v>163</v>
      </c>
      <c r="D43" s="25"/>
      <c r="E43" s="25"/>
    </row>
    <row r="44" spans="1:22" ht="23.25" customHeight="1">
      <c r="A44" s="161">
        <v>1.9</v>
      </c>
      <c r="B44" s="163"/>
      <c r="C44" s="165"/>
      <c r="D44" s="25"/>
      <c r="E44" s="25"/>
    </row>
    <row r="45" spans="1:22" ht="23.25" customHeight="1">
      <c r="A45" s="166">
        <v>2</v>
      </c>
      <c r="B45" s="163"/>
      <c r="C45" s="165"/>
      <c r="D45" s="25"/>
      <c r="E45" s="25"/>
    </row>
    <row r="46" spans="1:22" ht="23.25" customHeight="1">
      <c r="A46" s="161">
        <v>2.1</v>
      </c>
      <c r="B46" s="163"/>
      <c r="C46" s="165"/>
      <c r="D46" s="25"/>
      <c r="E46" s="25"/>
    </row>
    <row r="47" spans="1:22" ht="21" customHeight="1">
      <c r="A47" s="161">
        <v>2.2000000000000002</v>
      </c>
      <c r="B47" s="163" t="s">
        <v>143</v>
      </c>
      <c r="C47" s="161" t="s">
        <v>29</v>
      </c>
      <c r="D47" s="25"/>
      <c r="E47" s="25"/>
    </row>
    <row r="48" spans="1:22" ht="21" customHeight="1">
      <c r="A48" s="161">
        <v>2.2999999999999998</v>
      </c>
      <c r="B48" s="163" t="s">
        <v>143</v>
      </c>
      <c r="C48" s="161" t="s">
        <v>42</v>
      </c>
      <c r="D48" s="25"/>
      <c r="E48" s="25"/>
    </row>
    <row r="49" spans="1:22" ht="21" customHeight="1">
      <c r="A49" s="161">
        <v>2.4</v>
      </c>
      <c r="B49" s="163" t="s">
        <v>143</v>
      </c>
      <c r="C49" s="161" t="s">
        <v>144</v>
      </c>
      <c r="D49" s="25">
        <v>1249.9000000000001</v>
      </c>
      <c r="E49" s="25"/>
    </row>
    <row r="50" spans="1:22" ht="24" customHeight="1">
      <c r="A50" s="161">
        <v>2.5</v>
      </c>
      <c r="B50" s="163" t="s">
        <v>143</v>
      </c>
      <c r="C50" s="161" t="s">
        <v>145</v>
      </c>
      <c r="D50" s="25">
        <v>174.8</v>
      </c>
      <c r="E50" s="25"/>
    </row>
    <row r="51" spans="1:22" ht="24" customHeight="1">
      <c r="A51" s="161">
        <v>2.6</v>
      </c>
      <c r="B51" s="162" t="s">
        <v>146</v>
      </c>
      <c r="C51" s="161" t="s">
        <v>147</v>
      </c>
      <c r="D51" s="25"/>
      <c r="E51" s="25"/>
    </row>
    <row r="52" spans="1:22" ht="24" customHeight="1">
      <c r="A52" s="161">
        <v>2.7</v>
      </c>
      <c r="B52" s="163" t="s">
        <v>148</v>
      </c>
      <c r="C52" s="161" t="s">
        <v>149</v>
      </c>
      <c r="D52" s="25">
        <v>60.6</v>
      </c>
      <c r="E52" s="25"/>
    </row>
    <row r="53" spans="1:22" ht="24" customHeight="1">
      <c r="A53" s="161">
        <v>2.8</v>
      </c>
      <c r="B53" s="163"/>
      <c r="C53" s="165" t="s">
        <v>150</v>
      </c>
      <c r="D53" s="25">
        <v>130</v>
      </c>
      <c r="E53" s="25"/>
    </row>
    <row r="54" spans="1:22" ht="33" customHeight="1">
      <c r="A54" s="161"/>
      <c r="B54" s="158" t="s">
        <v>157</v>
      </c>
      <c r="C54" s="24"/>
      <c r="D54" s="159">
        <f>SUM(D55:D58)</f>
        <v>0</v>
      </c>
      <c r="E54" s="25"/>
    </row>
    <row r="55" spans="1:22" ht="33" customHeight="1">
      <c r="A55" s="161">
        <v>1.1000000000000001</v>
      </c>
      <c r="B55" s="195"/>
      <c r="C55" s="196" t="s">
        <v>162</v>
      </c>
      <c r="D55" s="166"/>
      <c r="E55" s="25"/>
      <c r="F55" s="136"/>
    </row>
    <row r="56" spans="1:22" ht="30" customHeight="1">
      <c r="A56" s="161">
        <v>1.2</v>
      </c>
      <c r="B56" s="174"/>
      <c r="C56" s="161" t="s">
        <v>152</v>
      </c>
      <c r="D56" s="25"/>
      <c r="E56" s="161"/>
    </row>
    <row r="57" spans="1:22" ht="24.75" customHeight="1">
      <c r="A57" s="161">
        <v>1.3</v>
      </c>
      <c r="B57" s="163" t="s">
        <v>148</v>
      </c>
      <c r="C57" s="161" t="s">
        <v>154</v>
      </c>
      <c r="D57" s="25"/>
      <c r="E57" s="25"/>
    </row>
    <row r="58" spans="1:22" ht="24.75" customHeight="1">
      <c r="A58" s="161">
        <v>1.4</v>
      </c>
      <c r="B58" s="163" t="s">
        <v>148</v>
      </c>
      <c r="C58" s="161" t="s">
        <v>155</v>
      </c>
      <c r="D58" s="25"/>
      <c r="E58" s="25"/>
    </row>
    <row r="59" spans="1:22" s="146" customFormat="1" ht="29.25" customHeight="1">
      <c r="A59" s="175"/>
      <c r="B59" s="170" t="s">
        <v>64</v>
      </c>
      <c r="C59" s="176"/>
      <c r="D59" s="362">
        <f>SUM(D36:D54)</f>
        <v>1893.6</v>
      </c>
      <c r="E59" s="177"/>
      <c r="F59" s="272">
        <f>+D59-D55</f>
        <v>1893.6</v>
      </c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</row>
    <row r="60" spans="1:22" ht="10.5" customHeight="1"/>
    <row r="61" spans="1:22" ht="39" customHeight="1">
      <c r="C61" s="178" t="s">
        <v>158</v>
      </c>
    </row>
    <row r="62" spans="1:22" ht="59.25" customHeight="1">
      <c r="A62" s="179">
        <v>1</v>
      </c>
      <c r="B62" s="180" t="s">
        <v>281</v>
      </c>
      <c r="C62" s="478">
        <v>5876.2</v>
      </c>
      <c r="D62" s="541" t="s">
        <v>159</v>
      </c>
      <c r="E62" s="542"/>
    </row>
    <row r="63" spans="1:22" ht="36.75" customHeight="1"/>
    <row r="64" spans="1:22" s="139" customFormat="1" ht="25.5" customHeight="1">
      <c r="A64" s="181"/>
      <c r="B64" s="145" t="s">
        <v>2</v>
      </c>
      <c r="C64" s="182"/>
      <c r="D64" s="543" t="str">
        <f>+'Ekamut-caxs'!C75</f>
        <v>Գ․ Շիրինյան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1"/>
      <c r="C65" s="183"/>
      <c r="D65" s="538" t="s">
        <v>87</v>
      </c>
      <c r="E65" s="5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1"/>
      <c r="B66" s="145" t="s">
        <v>6</v>
      </c>
      <c r="C66" s="182"/>
      <c r="D66" s="543" t="str">
        <f>+'Ekamut-caxs'!C77</f>
        <v>Հ․ Մելիքյան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1"/>
      <c r="B67" s="184"/>
      <c r="C67" s="181" t="s">
        <v>1</v>
      </c>
      <c r="D67" s="538" t="s">
        <v>87</v>
      </c>
      <c r="E67" s="5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5" customFormat="1" ht="36" customHeight="1"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F61" sqref="F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18" t="str">
        <f>+'Ekamut-caxs'!A14:D14</f>
        <v xml:space="preserve">«Երևանի Շենգավիթ վարչական շրջանի թիվ 5 մշակույթի կենտրոն» ՀՈԱԿ-ի 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17"/>
      <c r="R2" s="17"/>
    </row>
    <row r="3" spans="1:18" ht="25.5" customHeight="1">
      <c r="A3" s="547" t="s">
        <v>241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66" t="s">
        <v>227</v>
      </c>
      <c r="D5" s="566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67"/>
      <c r="D6" s="567"/>
      <c r="E6" s="242" t="s">
        <v>207</v>
      </c>
      <c r="F6" s="241" t="s">
        <v>191</v>
      </c>
      <c r="G6" s="241" t="s">
        <v>192</v>
      </c>
      <c r="H6" s="241" t="s">
        <v>124</v>
      </c>
      <c r="I6" s="241" t="s">
        <v>209</v>
      </c>
      <c r="J6" s="241" t="s">
        <v>205</v>
      </c>
      <c r="K6" s="230" t="s">
        <v>206</v>
      </c>
      <c r="L6" s="356" t="s">
        <v>220</v>
      </c>
      <c r="M6" s="403" t="s">
        <v>84</v>
      </c>
      <c r="N6" s="355" t="s">
        <v>208</v>
      </c>
      <c r="O6" s="243" t="s">
        <v>172</v>
      </c>
      <c r="P6" s="564"/>
    </row>
    <row r="7" spans="1:18" ht="31.5" customHeight="1">
      <c r="A7" s="242">
        <v>1</v>
      </c>
      <c r="B7" s="255" t="s">
        <v>178</v>
      </c>
      <c r="C7" s="486">
        <v>42838.6</v>
      </c>
      <c r="D7" s="487">
        <v>4891.3</v>
      </c>
      <c r="E7" s="488">
        <v>9056.4</v>
      </c>
      <c r="F7" s="221"/>
      <c r="G7" s="361"/>
      <c r="H7" s="361">
        <v>140.19999999999999</v>
      </c>
      <c r="I7" s="221"/>
      <c r="J7" s="221">
        <v>1375</v>
      </c>
      <c r="K7" s="221"/>
      <c r="L7" s="221"/>
      <c r="M7" s="221">
        <v>18</v>
      </c>
      <c r="N7" s="221"/>
      <c r="O7" s="363">
        <v>3210</v>
      </c>
      <c r="P7" s="249">
        <f>ROUND(SUM(C7:O7),1)</f>
        <v>61529.5</v>
      </c>
    </row>
    <row r="8" spans="1:18" ht="31.5" customHeight="1">
      <c r="A8" s="242">
        <v>1.1000000000000001</v>
      </c>
      <c r="B8" s="329" t="s">
        <v>276</v>
      </c>
      <c r="C8" s="254">
        <v>5753.1</v>
      </c>
      <c r="D8" s="368">
        <v>741.4</v>
      </c>
      <c r="E8" s="244" t="s">
        <v>166</v>
      </c>
      <c r="F8" s="238" t="s">
        <v>166</v>
      </c>
      <c r="G8" s="238" t="s">
        <v>166</v>
      </c>
      <c r="H8" s="238" t="s">
        <v>166</v>
      </c>
      <c r="I8" s="238" t="s">
        <v>166</v>
      </c>
      <c r="J8" s="238" t="s">
        <v>166</v>
      </c>
      <c r="K8" s="238" t="s">
        <v>166</v>
      </c>
      <c r="L8" s="238" t="s">
        <v>166</v>
      </c>
      <c r="M8" s="238" t="s">
        <v>166</v>
      </c>
      <c r="N8" s="238" t="s">
        <v>166</v>
      </c>
      <c r="O8" s="245" t="s">
        <v>166</v>
      </c>
      <c r="P8" s="250" t="s">
        <v>166</v>
      </c>
    </row>
    <row r="9" spans="1:18" ht="21" customHeight="1">
      <c r="A9" s="242">
        <v>1.2</v>
      </c>
      <c r="B9" s="256" t="s">
        <v>172</v>
      </c>
      <c r="C9" s="254"/>
      <c r="D9" s="368"/>
      <c r="E9" s="244" t="s">
        <v>166</v>
      </c>
      <c r="F9" s="238" t="s">
        <v>166</v>
      </c>
      <c r="G9" s="238" t="s">
        <v>166</v>
      </c>
      <c r="H9" s="238" t="s">
        <v>166</v>
      </c>
      <c r="I9" s="238" t="s">
        <v>166</v>
      </c>
      <c r="J9" s="238" t="s">
        <v>166</v>
      </c>
      <c r="K9" s="238" t="s">
        <v>166</v>
      </c>
      <c r="L9" s="238" t="s">
        <v>166</v>
      </c>
      <c r="M9" s="238" t="s">
        <v>166</v>
      </c>
      <c r="N9" s="238" t="s">
        <v>166</v>
      </c>
      <c r="O9" s="245" t="s">
        <v>166</v>
      </c>
      <c r="P9" s="250" t="s">
        <v>166</v>
      </c>
    </row>
    <row r="10" spans="1:18" ht="85.5" customHeight="1">
      <c r="A10" s="242">
        <v>1.3</v>
      </c>
      <c r="B10" s="331" t="s">
        <v>248</v>
      </c>
      <c r="C10" s="254"/>
      <c r="D10" s="368"/>
      <c r="E10" s="244" t="s">
        <v>166</v>
      </c>
      <c r="F10" s="238" t="s">
        <v>166</v>
      </c>
      <c r="G10" s="238" t="s">
        <v>166</v>
      </c>
      <c r="H10" s="238" t="s">
        <v>166</v>
      </c>
      <c r="I10" s="238" t="s">
        <v>166</v>
      </c>
      <c r="J10" s="238" t="s">
        <v>166</v>
      </c>
      <c r="K10" s="238" t="s">
        <v>166</v>
      </c>
      <c r="L10" s="238" t="s">
        <v>166</v>
      </c>
      <c r="M10" s="238" t="s">
        <v>166</v>
      </c>
      <c r="N10" s="238" t="s">
        <v>166</v>
      </c>
      <c r="O10" s="245" t="s">
        <v>166</v>
      </c>
      <c r="P10" s="250" t="s">
        <v>166</v>
      </c>
    </row>
    <row r="11" spans="1:18" ht="48" customHeight="1">
      <c r="A11" s="242">
        <v>1.4</v>
      </c>
      <c r="B11" s="331" t="s">
        <v>220</v>
      </c>
      <c r="C11" s="254"/>
      <c r="D11" s="368"/>
      <c r="E11" s="244" t="s">
        <v>166</v>
      </c>
      <c r="F11" s="238" t="s">
        <v>166</v>
      </c>
      <c r="G11" s="238" t="s">
        <v>166</v>
      </c>
      <c r="H11" s="238" t="s">
        <v>166</v>
      </c>
      <c r="I11" s="238" t="s">
        <v>166</v>
      </c>
      <c r="J11" s="238" t="s">
        <v>166</v>
      </c>
      <c r="K11" s="238" t="s">
        <v>166</v>
      </c>
      <c r="L11" s="238" t="s">
        <v>166</v>
      </c>
      <c r="M11" s="238" t="s">
        <v>166</v>
      </c>
      <c r="N11" s="238" t="s">
        <v>166</v>
      </c>
      <c r="O11" s="245" t="s">
        <v>166</v>
      </c>
      <c r="P11" s="250" t="s">
        <v>166</v>
      </c>
    </row>
    <row r="12" spans="1:18" ht="45" customHeight="1">
      <c r="A12" s="242">
        <v>1.5</v>
      </c>
      <c r="B12" s="330" t="s">
        <v>84</v>
      </c>
      <c r="C12" s="252">
        <v>81</v>
      </c>
      <c r="D12" s="369">
        <v>9</v>
      </c>
      <c r="E12" s="244" t="s">
        <v>166</v>
      </c>
      <c r="F12" s="238" t="s">
        <v>166</v>
      </c>
      <c r="G12" s="238" t="s">
        <v>166</v>
      </c>
      <c r="H12" s="238" t="s">
        <v>166</v>
      </c>
      <c r="I12" s="238" t="s">
        <v>166</v>
      </c>
      <c r="J12" s="238" t="s">
        <v>166</v>
      </c>
      <c r="K12" s="238" t="s">
        <v>166</v>
      </c>
      <c r="L12" s="238" t="s">
        <v>166</v>
      </c>
      <c r="M12" s="238" t="s">
        <v>166</v>
      </c>
      <c r="N12" s="238" t="s">
        <v>166</v>
      </c>
      <c r="O12" s="245" t="s">
        <v>166</v>
      </c>
      <c r="P12" s="250" t="s">
        <v>166</v>
      </c>
    </row>
    <row r="13" spans="1:18" s="141" customFormat="1" ht="34.5" customHeight="1" thickBot="1">
      <c r="A13" s="257"/>
      <c r="B13" s="258" t="s">
        <v>64</v>
      </c>
      <c r="C13" s="253" t="s">
        <v>166</v>
      </c>
      <c r="D13" s="370"/>
      <c r="E13" s="246" t="s">
        <v>166</v>
      </c>
      <c r="F13" s="247" t="s">
        <v>166</v>
      </c>
      <c r="G13" s="247" t="s">
        <v>166</v>
      </c>
      <c r="H13" s="247" t="s">
        <v>166</v>
      </c>
      <c r="I13" s="247" t="s">
        <v>166</v>
      </c>
      <c r="J13" s="247" t="s">
        <v>166</v>
      </c>
      <c r="K13" s="247" t="s">
        <v>166</v>
      </c>
      <c r="L13" s="247" t="s">
        <v>166</v>
      </c>
      <c r="M13" s="247" t="s">
        <v>166</v>
      </c>
      <c r="N13" s="247" t="s">
        <v>166</v>
      </c>
      <c r="O13" s="248" t="s">
        <v>166</v>
      </c>
      <c r="P13" s="251">
        <f>ROUND(SUM(P7:P12),1)</f>
        <v>61529.5</v>
      </c>
    </row>
    <row r="14" spans="1:18" s="489" customFormat="1" ht="34.5" customHeight="1">
      <c r="B14" s="490"/>
      <c r="C14" s="490"/>
      <c r="D14" s="490"/>
      <c r="E14" s="491">
        <f>4528.16*2</f>
        <v>9056.32</v>
      </c>
      <c r="F14" s="492"/>
      <c r="G14" s="492"/>
      <c r="H14" s="492"/>
      <c r="I14" s="493"/>
      <c r="J14" s="494"/>
      <c r="K14" s="493"/>
      <c r="L14" s="493"/>
      <c r="M14" s="493"/>
      <c r="N14" s="493"/>
      <c r="O14" s="492"/>
      <c r="P14" s="495"/>
    </row>
    <row r="15" spans="1:18" s="142" customFormat="1" ht="21" customHeight="1">
      <c r="B15" s="144"/>
      <c r="C15" s="144"/>
      <c r="D15" s="144"/>
      <c r="E15" s="185"/>
      <c r="F15" s="360"/>
      <c r="G15" s="231"/>
      <c r="H15" s="188"/>
      <c r="I15" s="482"/>
      <c r="J15" s="360"/>
      <c r="K15" s="565"/>
      <c r="L15" s="565"/>
      <c r="M15" s="565"/>
      <c r="N15" s="565"/>
      <c r="O15" s="565"/>
      <c r="P15" s="218"/>
    </row>
    <row r="16" spans="1:18" s="141" customFormat="1" ht="69" customHeight="1">
      <c r="B16" s="568" t="s">
        <v>174</v>
      </c>
      <c r="C16" s="569"/>
      <c r="D16" s="569"/>
      <c r="E16" s="570"/>
      <c r="F16" s="185"/>
      <c r="I16" s="571" t="s">
        <v>210</v>
      </c>
      <c r="J16" s="572"/>
      <c r="K16" s="185"/>
      <c r="L16" s="185"/>
      <c r="M16" s="185"/>
      <c r="N16" s="185"/>
      <c r="O16" s="185"/>
      <c r="P16" s="185"/>
    </row>
    <row r="17" spans="2:16" s="141" customFormat="1" ht="63.75" customHeight="1">
      <c r="B17" s="190" t="s">
        <v>161</v>
      </c>
      <c r="C17" s="549" t="s">
        <v>190</v>
      </c>
      <c r="D17" s="550"/>
      <c r="E17" s="152" t="s">
        <v>189</v>
      </c>
      <c r="F17" s="232"/>
      <c r="I17" s="332" t="s">
        <v>161</v>
      </c>
      <c r="J17" s="333" t="s">
        <v>173</v>
      </c>
      <c r="K17" s="232"/>
      <c r="L17" s="232"/>
      <c r="M17" s="232"/>
      <c r="N17" s="232"/>
      <c r="O17" s="232"/>
      <c r="P17" s="198"/>
    </row>
    <row r="18" spans="2:16" s="141" customFormat="1" ht="24" customHeight="1">
      <c r="B18" s="431">
        <v>135200</v>
      </c>
      <c r="C18" s="551">
        <f>ROUND(4*B18*2/1000,1)</f>
        <v>1081.5999999999999</v>
      </c>
      <c r="D18" s="552"/>
      <c r="E18" s="371">
        <v>140.19999999999999</v>
      </c>
      <c r="F18" s="372"/>
      <c r="I18" s="432">
        <v>135200</v>
      </c>
      <c r="J18" s="373">
        <v>140.19999999999999</v>
      </c>
      <c r="K18" s="232"/>
      <c r="L18" s="232"/>
      <c r="M18" s="232"/>
      <c r="N18" s="232"/>
      <c r="O18" s="232"/>
      <c r="P18" s="198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+'Ekamut-caxs'!C75</f>
        <v>Գ․ Շիրինյան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3" t="s">
        <v>87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+'Ekamut-caxs'!C77</f>
        <v>Հ․ Մելիքյան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3" t="s">
        <v>87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5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6" zoomScale="106" zoomScaleSheetLayoutView="106" workbookViewId="0">
      <selection activeCell="F61" sqref="F61"/>
    </sheetView>
  </sheetViews>
  <sheetFormatPr defaultColWidth="9.140625" defaultRowHeight="16.5"/>
  <cols>
    <col min="1" max="1" width="4.140625" style="275" customWidth="1"/>
    <col min="2" max="2" width="15.5703125" style="275" customWidth="1"/>
    <col min="3" max="3" width="10.85546875" style="275" customWidth="1"/>
    <col min="4" max="5" width="13.42578125" style="275" customWidth="1"/>
    <col min="6" max="6" width="16.28515625" style="275" customWidth="1"/>
    <col min="7" max="7" width="11.42578125" style="275" customWidth="1"/>
    <col min="8" max="8" width="13.28515625" style="275" customWidth="1"/>
    <col min="9" max="10" width="14.85546875" style="275" customWidth="1"/>
    <col min="11" max="11" width="14.28515625" style="275" customWidth="1"/>
    <col min="12" max="12" width="15.7109375" style="275" customWidth="1"/>
    <col min="13" max="13" width="19.5703125" style="275" customWidth="1"/>
    <col min="14" max="16384" width="9.140625" style="275"/>
  </cols>
  <sheetData>
    <row r="1" spans="1:13" s="274" customFormat="1" ht="18.75" customHeight="1">
      <c r="A1" s="582" t="s">
        <v>62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74" customFormat="1" ht="21.75" customHeight="1">
      <c r="A2" s="581" t="str">
        <f>+'Ekamut-caxs'!A14:D14</f>
        <v xml:space="preserve">«Երևանի Շենգավիթ վարչական շրջանի թիվ 5 մշակույթի կենտրոն» ՀՈԱԿ-ի 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74" customFormat="1" ht="21" customHeight="1">
      <c r="A3" s="581" t="s">
        <v>88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76" customFormat="1" ht="24.75" customHeight="1">
      <c r="A5" s="573" t="s">
        <v>108</v>
      </c>
      <c r="B5" s="575" t="s">
        <v>89</v>
      </c>
      <c r="C5" s="577" t="s">
        <v>90</v>
      </c>
      <c r="D5" s="578"/>
      <c r="E5" s="578"/>
      <c r="F5" s="579"/>
      <c r="G5" s="580" t="s">
        <v>91</v>
      </c>
      <c r="H5" s="580"/>
      <c r="I5" s="580"/>
      <c r="J5" s="580"/>
      <c r="K5" s="580" t="s">
        <v>115</v>
      </c>
      <c r="L5" s="580"/>
      <c r="M5" s="580"/>
    </row>
    <row r="6" spans="1:13" s="282" customFormat="1" ht="51" customHeight="1">
      <c r="A6" s="574"/>
      <c r="B6" s="576"/>
      <c r="C6" s="277" t="s">
        <v>224</v>
      </c>
      <c r="D6" s="278" t="s">
        <v>225</v>
      </c>
      <c r="E6" s="278" t="s">
        <v>240</v>
      </c>
      <c r="F6" s="279" t="s">
        <v>249</v>
      </c>
      <c r="G6" s="278" t="s">
        <v>226</v>
      </c>
      <c r="H6" s="280" t="s">
        <v>225</v>
      </c>
      <c r="I6" s="278" t="s">
        <v>250</v>
      </c>
      <c r="J6" s="280" t="s">
        <v>249</v>
      </c>
      <c r="K6" s="278" t="s">
        <v>224</v>
      </c>
      <c r="L6" s="278" t="s">
        <v>240</v>
      </c>
      <c r="M6" s="281" t="s">
        <v>249</v>
      </c>
    </row>
    <row r="7" spans="1:13" ht="19.5" customHeight="1">
      <c r="A7" s="283">
        <v>1</v>
      </c>
      <c r="B7" s="284" t="s">
        <v>92</v>
      </c>
      <c r="C7" s="466">
        <v>1326</v>
      </c>
      <c r="D7" s="469">
        <v>190546</v>
      </c>
      <c r="E7" s="344">
        <v>1696</v>
      </c>
      <c r="F7" s="345">
        <f>IF((E7&lt;10000), E7*143.7, E7*107.1)</f>
        <v>243715.19999999998</v>
      </c>
      <c r="G7" s="471">
        <v>1487</v>
      </c>
      <c r="H7" s="469">
        <v>77259</v>
      </c>
      <c r="I7" s="344">
        <v>1667</v>
      </c>
      <c r="J7" s="346">
        <v>86437</v>
      </c>
      <c r="K7" s="476">
        <v>15</v>
      </c>
      <c r="L7" s="344">
        <v>7</v>
      </c>
      <c r="M7" s="286">
        <v>1429</v>
      </c>
    </row>
    <row r="8" spans="1:13" ht="19.5" customHeight="1">
      <c r="A8" s="283">
        <v>2</v>
      </c>
      <c r="B8" s="284" t="s">
        <v>202</v>
      </c>
      <c r="C8" s="466">
        <v>1115</v>
      </c>
      <c r="D8" s="469">
        <v>160225</v>
      </c>
      <c r="E8" s="344">
        <v>1805</v>
      </c>
      <c r="F8" s="345">
        <f t="shared" ref="F8:F18" si="0">IF((E8&lt;10000), E8*143.7, E8*107.1)</f>
        <v>259378.49999999997</v>
      </c>
      <c r="G8" s="471">
        <v>1307</v>
      </c>
      <c r="H8" s="469">
        <v>67609</v>
      </c>
      <c r="I8" s="344">
        <v>1136</v>
      </c>
      <c r="J8" s="346">
        <v>58968</v>
      </c>
      <c r="K8" s="476">
        <v>17</v>
      </c>
      <c r="L8" s="344">
        <v>11</v>
      </c>
      <c r="M8" s="286">
        <v>2204</v>
      </c>
    </row>
    <row r="9" spans="1:13" ht="19.5" customHeight="1">
      <c r="A9" s="283">
        <v>3</v>
      </c>
      <c r="B9" s="284" t="s">
        <v>93</v>
      </c>
      <c r="C9" s="466">
        <v>1045</v>
      </c>
      <c r="D9" s="469">
        <v>150166</v>
      </c>
      <c r="E9" s="344">
        <v>891</v>
      </c>
      <c r="F9" s="345">
        <f t="shared" si="0"/>
        <v>128036.7</v>
      </c>
      <c r="G9" s="471">
        <v>1085</v>
      </c>
      <c r="H9" s="469">
        <v>55299</v>
      </c>
      <c r="I9" s="344">
        <v>1081</v>
      </c>
      <c r="J9" s="346">
        <v>55012</v>
      </c>
      <c r="K9" s="476">
        <v>9</v>
      </c>
      <c r="L9" s="344">
        <v>11</v>
      </c>
      <c r="M9" s="286">
        <v>2204</v>
      </c>
    </row>
    <row r="10" spans="1:13" ht="19.5" customHeight="1">
      <c r="A10" s="283">
        <v>4</v>
      </c>
      <c r="B10" s="284" t="s">
        <v>94</v>
      </c>
      <c r="C10" s="467"/>
      <c r="D10" s="470"/>
      <c r="E10" s="344"/>
      <c r="F10" s="345">
        <f t="shared" si="0"/>
        <v>0</v>
      </c>
      <c r="G10" s="471">
        <v>665</v>
      </c>
      <c r="H10" s="474">
        <v>33330</v>
      </c>
      <c r="I10" s="344">
        <v>1377</v>
      </c>
      <c r="J10" s="346">
        <v>69985</v>
      </c>
      <c r="K10" s="476">
        <v>17</v>
      </c>
      <c r="L10" s="344">
        <v>14</v>
      </c>
      <c r="M10" s="286">
        <v>2805</v>
      </c>
    </row>
    <row r="11" spans="1:13" ht="19.5" customHeight="1">
      <c r="A11" s="283">
        <v>5</v>
      </c>
      <c r="B11" s="284" t="s">
        <v>95</v>
      </c>
      <c r="C11" s="467"/>
      <c r="D11" s="470"/>
      <c r="E11" s="344"/>
      <c r="F11" s="345">
        <f t="shared" si="0"/>
        <v>0</v>
      </c>
      <c r="G11" s="471">
        <v>697</v>
      </c>
      <c r="H11" s="474">
        <v>34672</v>
      </c>
      <c r="I11" s="344">
        <v>705</v>
      </c>
      <c r="J11" s="346">
        <v>35495</v>
      </c>
      <c r="K11" s="476">
        <v>29</v>
      </c>
      <c r="L11" s="344">
        <v>16</v>
      </c>
      <c r="M11" s="286">
        <v>3206</v>
      </c>
    </row>
    <row r="12" spans="1:13" ht="19.5" customHeight="1">
      <c r="A12" s="283">
        <v>6</v>
      </c>
      <c r="B12" s="284" t="s">
        <v>96</v>
      </c>
      <c r="C12" s="467"/>
      <c r="D12" s="470"/>
      <c r="E12" s="344"/>
      <c r="F12" s="345">
        <f t="shared" si="0"/>
        <v>0</v>
      </c>
      <c r="G12" s="471">
        <v>507</v>
      </c>
      <c r="H12" s="474">
        <v>25879</v>
      </c>
      <c r="I12" s="344">
        <v>525</v>
      </c>
      <c r="J12" s="346">
        <v>26856</v>
      </c>
      <c r="K12" s="476">
        <v>19</v>
      </c>
      <c r="L12" s="344">
        <v>37</v>
      </c>
      <c r="M12" s="286">
        <v>7415</v>
      </c>
    </row>
    <row r="13" spans="1:13" ht="19.5" customHeight="1">
      <c r="A13" s="283">
        <v>7</v>
      </c>
      <c r="B13" s="284" t="s">
        <v>97</v>
      </c>
      <c r="C13" s="467"/>
      <c r="D13" s="470"/>
      <c r="E13" s="344"/>
      <c r="F13" s="345">
        <f t="shared" si="0"/>
        <v>0</v>
      </c>
      <c r="G13" s="471">
        <v>518</v>
      </c>
      <c r="H13" s="474">
        <v>26379</v>
      </c>
      <c r="I13" s="344">
        <v>542</v>
      </c>
      <c r="J13" s="346">
        <v>27556</v>
      </c>
      <c r="K13" s="476">
        <v>45</v>
      </c>
      <c r="L13" s="344">
        <v>45</v>
      </c>
      <c r="M13" s="286">
        <v>9018</v>
      </c>
    </row>
    <row r="14" spans="1:13" ht="19.5" customHeight="1">
      <c r="A14" s="283">
        <v>8</v>
      </c>
      <c r="B14" s="287" t="s">
        <v>98</v>
      </c>
      <c r="C14" s="467"/>
      <c r="D14" s="470"/>
      <c r="E14" s="344"/>
      <c r="F14" s="345">
        <f t="shared" si="0"/>
        <v>0</v>
      </c>
      <c r="G14" s="471">
        <v>409</v>
      </c>
      <c r="H14" s="474">
        <v>20503</v>
      </c>
      <c r="I14" s="344">
        <v>681</v>
      </c>
      <c r="J14" s="346">
        <v>35256</v>
      </c>
      <c r="K14" s="476">
        <v>28</v>
      </c>
      <c r="L14" s="344">
        <v>45</v>
      </c>
      <c r="M14" s="286">
        <v>9018</v>
      </c>
    </row>
    <row r="15" spans="1:13" ht="19.5" customHeight="1">
      <c r="A15" s="283">
        <v>9</v>
      </c>
      <c r="B15" s="287" t="s">
        <v>99</v>
      </c>
      <c r="C15" s="467"/>
      <c r="D15" s="470"/>
      <c r="E15" s="344"/>
      <c r="F15" s="345">
        <f t="shared" si="0"/>
        <v>0</v>
      </c>
      <c r="G15" s="471">
        <v>533</v>
      </c>
      <c r="H15" s="474">
        <v>27150</v>
      </c>
      <c r="I15" s="344">
        <v>839</v>
      </c>
      <c r="J15" s="346">
        <v>43498</v>
      </c>
      <c r="K15" s="476">
        <v>23</v>
      </c>
      <c r="L15" s="344">
        <v>49</v>
      </c>
      <c r="M15" s="286">
        <v>9820</v>
      </c>
    </row>
    <row r="16" spans="1:13" ht="19.5" customHeight="1">
      <c r="A16" s="283">
        <v>10</v>
      </c>
      <c r="B16" s="287" t="s">
        <v>100</v>
      </c>
      <c r="C16" s="467"/>
      <c r="D16" s="470"/>
      <c r="E16" s="344"/>
      <c r="F16" s="345">
        <f t="shared" si="0"/>
        <v>0</v>
      </c>
      <c r="G16" s="472">
        <v>1081</v>
      </c>
      <c r="H16" s="474">
        <v>54842</v>
      </c>
      <c r="I16" s="344">
        <v>1081</v>
      </c>
      <c r="J16" s="346">
        <v>54842</v>
      </c>
      <c r="K16" s="476">
        <v>22</v>
      </c>
      <c r="L16" s="344">
        <v>22</v>
      </c>
      <c r="M16" s="286">
        <v>4409</v>
      </c>
    </row>
    <row r="17" spans="1:13" ht="19.5" customHeight="1">
      <c r="A17" s="283">
        <v>11</v>
      </c>
      <c r="B17" s="287" t="s">
        <v>101</v>
      </c>
      <c r="C17" s="468">
        <v>643</v>
      </c>
      <c r="D17" s="347">
        <v>92399</v>
      </c>
      <c r="E17" s="285">
        <f>+C7</f>
        <v>1326</v>
      </c>
      <c r="F17" s="345">
        <f t="shared" si="0"/>
        <v>190546.19999999998</v>
      </c>
      <c r="G17" s="473">
        <v>1596</v>
      </c>
      <c r="H17" s="475">
        <v>81090</v>
      </c>
      <c r="I17" s="285">
        <f>+G17</f>
        <v>1596</v>
      </c>
      <c r="J17" s="346">
        <f t="shared" ref="J17:J18" si="1">+I17*53.48</f>
        <v>85354.08</v>
      </c>
      <c r="K17" s="477">
        <v>14</v>
      </c>
      <c r="L17" s="285">
        <f>+K17</f>
        <v>14</v>
      </c>
      <c r="M17" s="286">
        <f>+L17*200.4</f>
        <v>2805.6</v>
      </c>
    </row>
    <row r="18" spans="1:13" ht="19.5" customHeight="1">
      <c r="A18" s="283">
        <v>12</v>
      </c>
      <c r="B18" s="287" t="s">
        <v>102</v>
      </c>
      <c r="C18" s="468">
        <v>1118</v>
      </c>
      <c r="D18" s="347">
        <v>160656</v>
      </c>
      <c r="E18" s="285">
        <f>+C18</f>
        <v>1118</v>
      </c>
      <c r="F18" s="345">
        <f t="shared" si="0"/>
        <v>160656.59999999998</v>
      </c>
      <c r="G18" s="473">
        <v>2152</v>
      </c>
      <c r="H18" s="475">
        <v>110467</v>
      </c>
      <c r="I18" s="285">
        <f>+G18</f>
        <v>2152</v>
      </c>
      <c r="J18" s="346">
        <f t="shared" si="1"/>
        <v>115088.95999999999</v>
      </c>
      <c r="K18" s="477">
        <v>12</v>
      </c>
      <c r="L18" s="285">
        <f>+K18</f>
        <v>12</v>
      </c>
      <c r="M18" s="286">
        <f>+L18*200.4</f>
        <v>2404.8000000000002</v>
      </c>
    </row>
    <row r="19" spans="1:13" ht="32.25" customHeight="1" thickBot="1">
      <c r="A19" s="288"/>
      <c r="B19" s="289" t="s">
        <v>85</v>
      </c>
      <c r="C19" s="290">
        <f t="shared" ref="C19:K19" si="2">SUM(C7:C18)</f>
        <v>5247</v>
      </c>
      <c r="D19" s="291">
        <f t="shared" si="2"/>
        <v>753992</v>
      </c>
      <c r="E19" s="292">
        <f t="shared" si="2"/>
        <v>6836</v>
      </c>
      <c r="F19" s="293">
        <f>SUM(F7:F18)</f>
        <v>982333.19999999984</v>
      </c>
      <c r="G19" s="294">
        <f>SUM(G7:G18)</f>
        <v>12037</v>
      </c>
      <c r="H19" s="291">
        <f>SUM(H7:H18)</f>
        <v>614479</v>
      </c>
      <c r="I19" s="292">
        <f>SUM(I7:I18)</f>
        <v>13382</v>
      </c>
      <c r="J19" s="295">
        <f>SUM(J7:J18)</f>
        <v>694348.03999999992</v>
      </c>
      <c r="K19" s="290">
        <f t="shared" si="2"/>
        <v>250</v>
      </c>
      <c r="L19" s="292">
        <f>SUM(L7:L18)</f>
        <v>283</v>
      </c>
      <c r="M19" s="295">
        <f>SUM(M7:M18)</f>
        <v>56738.400000000001</v>
      </c>
    </row>
    <row r="20" spans="1:13" ht="21.75" customHeight="1">
      <c r="B20" s="296"/>
      <c r="C20" s="297"/>
      <c r="D20" s="298"/>
      <c r="E20" s="297"/>
      <c r="F20" s="298">
        <f>ROUND(F19/1000,1)</f>
        <v>982.3</v>
      </c>
      <c r="G20" s="297"/>
      <c r="H20" s="298"/>
      <c r="I20" s="297"/>
      <c r="J20" s="298">
        <f>ROUND(J19/1000,1)</f>
        <v>694.3</v>
      </c>
      <c r="K20" s="297"/>
      <c r="L20" s="297"/>
      <c r="M20" s="298">
        <f>ROUND(M19/1000,1)</f>
        <v>56.7</v>
      </c>
    </row>
    <row r="21" spans="1:13" ht="33.75" customHeight="1" thickBot="1">
      <c r="B21" s="584" t="s">
        <v>203</v>
      </c>
      <c r="C21" s="584"/>
      <c r="D21" s="584"/>
      <c r="E21" s="299"/>
      <c r="F21" s="300"/>
      <c r="H21" s="299"/>
    </row>
    <row r="22" spans="1:13" s="274" customFormat="1" ht="34.5" customHeight="1">
      <c r="A22" s="301"/>
      <c r="B22" s="302" t="s">
        <v>119</v>
      </c>
      <c r="C22" s="303" t="s">
        <v>120</v>
      </c>
      <c r="D22" s="303" t="s">
        <v>187</v>
      </c>
      <c r="E22" s="303" t="s">
        <v>187</v>
      </c>
      <c r="F22" s="304" t="s">
        <v>187</v>
      </c>
      <c r="G22" s="303" t="s">
        <v>120</v>
      </c>
      <c r="H22" s="303" t="s">
        <v>187</v>
      </c>
      <c r="I22" s="303" t="s">
        <v>187</v>
      </c>
      <c r="J22" s="305" t="s">
        <v>187</v>
      </c>
      <c r="K22" s="303" t="s">
        <v>120</v>
      </c>
      <c r="L22" s="303" t="s">
        <v>187</v>
      </c>
      <c r="M22" s="305" t="s">
        <v>187</v>
      </c>
    </row>
    <row r="23" spans="1:13" ht="23.25" customHeight="1">
      <c r="A23" s="306">
        <v>1</v>
      </c>
      <c r="B23" s="348"/>
      <c r="C23" s="347"/>
      <c r="D23" s="286" t="s">
        <v>187</v>
      </c>
      <c r="E23" s="286" t="s">
        <v>187</v>
      </c>
      <c r="F23" s="345"/>
      <c r="G23" s="352"/>
      <c r="H23" s="286" t="s">
        <v>187</v>
      </c>
      <c r="I23" s="286" t="s">
        <v>187</v>
      </c>
      <c r="J23" s="354"/>
      <c r="K23" s="352"/>
      <c r="L23" s="286" t="s">
        <v>187</v>
      </c>
      <c r="M23" s="455"/>
    </row>
    <row r="24" spans="1:13" ht="23.25" customHeight="1">
      <c r="A24" s="306">
        <v>2</v>
      </c>
      <c r="B24" s="348"/>
      <c r="C24" s="347"/>
      <c r="D24" s="286" t="s">
        <v>187</v>
      </c>
      <c r="E24" s="286" t="s">
        <v>187</v>
      </c>
      <c r="F24" s="345"/>
      <c r="G24" s="352"/>
      <c r="H24" s="286" t="s">
        <v>187</v>
      </c>
      <c r="I24" s="286" t="s">
        <v>187</v>
      </c>
      <c r="J24" s="354"/>
      <c r="K24" s="352"/>
      <c r="L24" s="286" t="s">
        <v>187</v>
      </c>
      <c r="M24" s="455"/>
    </row>
    <row r="25" spans="1:13" s="282" customFormat="1" ht="23.25" customHeight="1">
      <c r="A25" s="283">
        <v>3</v>
      </c>
      <c r="B25" s="349"/>
      <c r="C25" s="350"/>
      <c r="D25" s="307" t="s">
        <v>187</v>
      </c>
      <c r="E25" s="307" t="s">
        <v>187</v>
      </c>
      <c r="F25" s="351"/>
      <c r="G25" s="353"/>
      <c r="H25" s="307" t="s">
        <v>187</v>
      </c>
      <c r="I25" s="307" t="s">
        <v>187</v>
      </c>
      <c r="J25" s="351"/>
      <c r="K25" s="353"/>
      <c r="L25" s="307" t="s">
        <v>187</v>
      </c>
      <c r="M25" s="456"/>
    </row>
    <row r="26" spans="1:13" s="274" customFormat="1" ht="24" customHeight="1">
      <c r="A26" s="308"/>
      <c r="B26" s="309" t="s">
        <v>64</v>
      </c>
      <c r="C26" s="310" t="s">
        <v>187</v>
      </c>
      <c r="D26" s="310" t="s">
        <v>187</v>
      </c>
      <c r="E26" s="310" t="s">
        <v>187</v>
      </c>
      <c r="F26" s="311">
        <f>SUM(F23:F25)</f>
        <v>0</v>
      </c>
      <c r="G26" s="312" t="s">
        <v>187</v>
      </c>
      <c r="H26" s="310" t="s">
        <v>187</v>
      </c>
      <c r="I26" s="310" t="s">
        <v>187</v>
      </c>
      <c r="J26" s="311">
        <f>SUM(J23:J25)</f>
        <v>0</v>
      </c>
      <c r="K26" s="312" t="s">
        <v>187</v>
      </c>
      <c r="L26" s="310" t="s">
        <v>187</v>
      </c>
      <c r="M26" s="457">
        <f t="shared" ref="M26" si="3">SUM(M23:M25)</f>
        <v>0</v>
      </c>
    </row>
    <row r="27" spans="1:13" s="274" customFormat="1" ht="27" customHeight="1" thickBot="1">
      <c r="A27" s="313"/>
      <c r="B27" s="314" t="s">
        <v>204</v>
      </c>
      <c r="C27" s="291"/>
      <c r="D27" s="291" t="s">
        <v>187</v>
      </c>
      <c r="E27" s="291" t="s">
        <v>187</v>
      </c>
      <c r="F27" s="293"/>
      <c r="G27" s="315" t="s">
        <v>187</v>
      </c>
      <c r="H27" s="291" t="s">
        <v>187</v>
      </c>
      <c r="I27" s="291" t="s">
        <v>187</v>
      </c>
      <c r="J27" s="293"/>
      <c r="K27" s="315" t="s">
        <v>187</v>
      </c>
      <c r="L27" s="291" t="s">
        <v>187</v>
      </c>
      <c r="M27" s="293"/>
    </row>
    <row r="28" spans="1:13" s="274" customFormat="1" ht="25.5" customHeight="1" thickBot="1">
      <c r="B28" s="316"/>
      <c r="F28" s="298"/>
      <c r="J28" s="341" t="s">
        <v>121</v>
      </c>
      <c r="K28" s="342"/>
      <c r="L28" s="342"/>
      <c r="M28" s="458">
        <f>+F27+J27+M27</f>
        <v>0</v>
      </c>
    </row>
    <row r="29" spans="1:13" s="274" customFormat="1" ht="20.25" customHeight="1">
      <c r="B29" s="316"/>
      <c r="F29" s="298"/>
    </row>
    <row r="30" spans="1:13" s="296" customFormat="1" ht="25.5" customHeight="1">
      <c r="B30" s="317"/>
      <c r="C30" s="581" t="s">
        <v>2</v>
      </c>
      <c r="D30" s="581"/>
      <c r="E30" s="317"/>
      <c r="F30" s="317"/>
      <c r="G30" s="585"/>
      <c r="H30" s="585"/>
      <c r="I30" s="318"/>
      <c r="J30" s="586" t="str">
        <f>+'Ekamut-caxs'!C75</f>
        <v>Գ․ Շիրինյան</v>
      </c>
      <c r="K30" s="586"/>
    </row>
    <row r="31" spans="1:13" s="274" customFormat="1">
      <c r="C31" s="319"/>
      <c r="D31" s="319"/>
      <c r="E31" s="320"/>
      <c r="F31" s="320"/>
      <c r="G31" s="587" t="s">
        <v>86</v>
      </c>
      <c r="H31" s="587"/>
      <c r="I31" s="321"/>
      <c r="J31" s="587" t="s">
        <v>103</v>
      </c>
      <c r="K31" s="587"/>
    </row>
    <row r="32" spans="1:13" s="296" customFormat="1" ht="23.25" customHeight="1">
      <c r="B32" s="317"/>
      <c r="C32" s="322" t="s">
        <v>6</v>
      </c>
      <c r="D32" s="322"/>
      <c r="E32" s="317"/>
      <c r="F32" s="317"/>
      <c r="G32" s="586"/>
      <c r="H32" s="586"/>
      <c r="I32" s="323"/>
      <c r="J32" s="586" t="str">
        <f>+'Ekamut-caxs'!C77</f>
        <v>Հ․ Մելիքյան</v>
      </c>
      <c r="K32" s="586"/>
    </row>
    <row r="33" spans="3:12" s="274" customFormat="1">
      <c r="C33" s="299"/>
      <c r="D33" s="299"/>
      <c r="G33" s="587" t="s">
        <v>86</v>
      </c>
      <c r="H33" s="587"/>
      <c r="I33" s="321"/>
      <c r="J33" s="587" t="s">
        <v>103</v>
      </c>
      <c r="K33" s="587"/>
    </row>
    <row r="34" spans="3:12">
      <c r="F34" s="324" t="s">
        <v>1</v>
      </c>
    </row>
    <row r="35" spans="3:12" ht="16.5" customHeight="1">
      <c r="C35" s="325" t="s">
        <v>104</v>
      </c>
      <c r="D35" s="325"/>
      <c r="E35" s="325" t="s">
        <v>105</v>
      </c>
      <c r="F35" s="325" t="s">
        <v>219</v>
      </c>
      <c r="I35" s="326" t="s">
        <v>106</v>
      </c>
      <c r="J35" s="327" t="s">
        <v>194</v>
      </c>
      <c r="K35" s="327"/>
      <c r="L35" s="327" t="s">
        <v>254</v>
      </c>
    </row>
    <row r="36" spans="3:12" ht="16.5" customHeight="1">
      <c r="C36" s="325" t="s">
        <v>107</v>
      </c>
      <c r="D36" s="325"/>
      <c r="E36" s="325" t="s">
        <v>105</v>
      </c>
      <c r="F36" s="325" t="s">
        <v>197</v>
      </c>
      <c r="I36" s="583" t="s">
        <v>198</v>
      </c>
      <c r="J36" s="583"/>
      <c r="K36" s="327"/>
      <c r="L36" s="583" t="s">
        <v>199</v>
      </c>
    </row>
    <row r="37" spans="3:12">
      <c r="C37" s="325"/>
      <c r="D37" s="325"/>
      <c r="E37" s="583" t="s">
        <v>200</v>
      </c>
      <c r="F37" s="583"/>
      <c r="I37" s="583"/>
      <c r="J37" s="583"/>
      <c r="K37" s="327"/>
      <c r="L37" s="583"/>
    </row>
    <row r="38" spans="3:12">
      <c r="C38" s="325"/>
      <c r="D38" s="325"/>
      <c r="E38" s="583"/>
      <c r="F38" s="58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view="pageBreakPreview" workbookViewId="0">
      <selection activeCell="F61" sqref="F61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1.57031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139" customFormat="1" ht="24" customHeight="1">
      <c r="A1" s="544" t="s">
        <v>62</v>
      </c>
      <c r="B1" s="544"/>
      <c r="C1" s="544"/>
      <c r="D1" s="544"/>
      <c r="E1" s="544"/>
    </row>
    <row r="2" spans="1:9" ht="23.25" customHeight="1">
      <c r="A2" s="547" t="str">
        <f>+'Ekamut-caxs'!A14:D14</f>
        <v xml:space="preserve">«Երևանի Շենգավիթ վարչական շրջանի թիվ 5 մշակույթի կենտրոն» ՀՈԱԿ-ի  </v>
      </c>
      <c r="B2" s="547"/>
      <c r="C2" s="547"/>
      <c r="D2" s="547"/>
      <c r="E2" s="547"/>
    </row>
    <row r="3" spans="1:9" ht="28.5" customHeight="1">
      <c r="A3" s="547" t="s">
        <v>239</v>
      </c>
      <c r="B3" s="547"/>
      <c r="C3" s="547"/>
      <c r="D3" s="547"/>
      <c r="E3" s="547"/>
    </row>
    <row r="5" spans="1:9">
      <c r="E5" s="151" t="s">
        <v>118</v>
      </c>
    </row>
    <row r="6" spans="1:9" ht="124.5" customHeight="1">
      <c r="A6" s="233" t="s">
        <v>3</v>
      </c>
      <c r="B6" s="233" t="s">
        <v>89</v>
      </c>
      <c r="C6" s="233" t="s">
        <v>233</v>
      </c>
      <c r="D6" s="233" t="s">
        <v>232</v>
      </c>
      <c r="E6" s="233" t="s">
        <v>231</v>
      </c>
    </row>
    <row r="7" spans="1:9" s="367" customFormat="1">
      <c r="A7" s="366">
        <v>1</v>
      </c>
      <c r="B7" s="366">
        <v>2</v>
      </c>
      <c r="C7" s="366">
        <v>3</v>
      </c>
      <c r="D7" s="366">
        <v>4</v>
      </c>
      <c r="E7" s="366">
        <v>5</v>
      </c>
    </row>
    <row r="8" spans="1:9" ht="24.75" customHeight="1">
      <c r="A8" s="196">
        <v>1</v>
      </c>
      <c r="B8" s="24" t="s">
        <v>255</v>
      </c>
      <c r="C8" s="496">
        <v>39740.699999999997</v>
      </c>
      <c r="D8" s="496"/>
      <c r="E8" s="496">
        <v>9764.2999999999993</v>
      </c>
      <c r="G8" s="365">
        <v>51095.167000000001</v>
      </c>
      <c r="I8" s="1">
        <v>51862.7</v>
      </c>
    </row>
    <row r="9" spans="1:9" ht="24.75" customHeight="1">
      <c r="A9" s="196">
        <v>2</v>
      </c>
      <c r="B9" s="24" t="s">
        <v>256</v>
      </c>
      <c r="C9" s="496">
        <v>6444.8</v>
      </c>
      <c r="D9" s="496"/>
      <c r="E9" s="496">
        <v>1047</v>
      </c>
      <c r="I9" s="365">
        <f>+I8-G8</f>
        <v>767.53299999999581</v>
      </c>
    </row>
    <row r="10" spans="1:9" ht="24.75" customHeight="1">
      <c r="A10" s="196">
        <v>3</v>
      </c>
      <c r="B10" s="24" t="s">
        <v>238</v>
      </c>
      <c r="C10" s="496">
        <v>5677.2</v>
      </c>
      <c r="D10" s="496"/>
      <c r="E10" s="496">
        <v>1280.5999999999999</v>
      </c>
    </row>
    <row r="11" spans="1:9" ht="25.5" customHeight="1">
      <c r="A11" s="196">
        <v>4</v>
      </c>
      <c r="B11" s="364" t="s">
        <v>179</v>
      </c>
      <c r="C11" s="496">
        <v>5677.3</v>
      </c>
      <c r="D11" s="496"/>
      <c r="E11" s="496">
        <v>1142</v>
      </c>
      <c r="F11" s="365"/>
    </row>
    <row r="12" spans="1:9" ht="25.5" customHeight="1">
      <c r="A12" s="196">
        <v>5</v>
      </c>
      <c r="B12" s="364" t="s">
        <v>175</v>
      </c>
      <c r="C12" s="496">
        <v>5677.2</v>
      </c>
      <c r="D12" s="496"/>
      <c r="E12" s="496">
        <v>1142.0999999999999</v>
      </c>
      <c r="F12" s="365"/>
    </row>
    <row r="13" spans="1:9" s="139" customFormat="1" ht="31.5" customHeight="1">
      <c r="A13" s="179"/>
      <c r="B13" s="234" t="s">
        <v>176</v>
      </c>
      <c r="C13" s="235">
        <f>ROUND(SUM(C8:C12),1)-C9</f>
        <v>56772.399999999994</v>
      </c>
      <c r="D13" s="235">
        <f>ROUND(SUM(D8:D12),1)</f>
        <v>0</v>
      </c>
      <c r="E13" s="235">
        <f>ROUND(SUM(E8:E12),1)-E9</f>
        <v>13329</v>
      </c>
    </row>
    <row r="15" spans="1:9" ht="19.5" customHeight="1">
      <c r="B15" s="1" t="s">
        <v>186</v>
      </c>
    </row>
    <row r="16" spans="1:9" ht="21.75" customHeight="1">
      <c r="B16" s="588"/>
      <c r="C16" s="588"/>
      <c r="D16" s="588"/>
      <c r="E16" s="588"/>
    </row>
    <row r="19" spans="2:5" ht="25.5" customHeight="1">
      <c r="B19" s="236" t="s">
        <v>177</v>
      </c>
      <c r="E19" s="237" t="str">
        <f>+'Ekamut-caxs'!C75</f>
        <v>Գ․ Շիրինյան</v>
      </c>
    </row>
    <row r="20" spans="2:5" ht="18.75" customHeight="1">
      <c r="B20" s="120" t="s">
        <v>4</v>
      </c>
      <c r="E20" s="266" t="str">
        <f>+'Ekamut-caxs'!C76</f>
        <v>/անուն, ազգանուն/</v>
      </c>
    </row>
    <row r="21" spans="2:5" ht="23.25" customHeight="1">
      <c r="B21" s="139" t="s">
        <v>6</v>
      </c>
      <c r="E21" s="237" t="str">
        <f>+'Ekamut-caxs'!C77</f>
        <v>Հ․ Մելիքյան</v>
      </c>
    </row>
    <row r="22" spans="2:5" ht="14.25">
      <c r="C22" s="139" t="s">
        <v>1</v>
      </c>
      <c r="D22" s="139"/>
      <c r="E22" s="266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9"/>
  <sheetViews>
    <sheetView view="pageBreakPreview" zoomScaleNormal="100" zoomScaleSheetLayoutView="100" workbookViewId="0">
      <selection activeCell="F61" sqref="F61"/>
    </sheetView>
  </sheetViews>
  <sheetFormatPr defaultColWidth="9.140625" defaultRowHeight="13.5"/>
  <cols>
    <col min="1" max="1" width="4.42578125" style="336" customWidth="1"/>
    <col min="2" max="2" width="21.85546875" style="335" customWidth="1"/>
    <col min="3" max="3" width="12.85546875" style="335" customWidth="1"/>
    <col min="4" max="4" width="13.28515625" style="335" customWidth="1"/>
    <col min="5" max="7" width="16.7109375" style="335" customWidth="1"/>
    <col min="8" max="8" width="18.42578125" style="335" customWidth="1"/>
    <col min="9" max="16384" width="9.140625" style="335"/>
  </cols>
  <sheetData>
    <row r="1" spans="1:8" s="429" customFormat="1" ht="20.25">
      <c r="A1" s="427" t="s">
        <v>62</v>
      </c>
      <c r="B1" s="427"/>
      <c r="C1" s="427"/>
      <c r="D1" s="427"/>
      <c r="E1" s="427"/>
      <c r="F1" s="427"/>
      <c r="G1" s="427"/>
      <c r="H1" s="428"/>
    </row>
    <row r="2" spans="1:8" s="429" customFormat="1" ht="20.25">
      <c r="A2" s="592" t="s">
        <v>257</v>
      </c>
      <c r="B2" s="592"/>
      <c r="C2" s="592"/>
      <c r="D2" s="592"/>
      <c r="E2" s="592"/>
      <c r="F2" s="592"/>
      <c r="G2" s="592"/>
      <c r="H2" s="592"/>
    </row>
    <row r="3" spans="1:8">
      <c r="B3" s="335">
        <v>2025</v>
      </c>
    </row>
    <row r="4" spans="1:8">
      <c r="H4" s="426" t="s">
        <v>0</v>
      </c>
    </row>
    <row r="5" spans="1:8" ht="14.25">
      <c r="A5" s="593" t="s">
        <v>3</v>
      </c>
      <c r="B5" s="593" t="s">
        <v>211</v>
      </c>
      <c r="C5" s="593" t="s">
        <v>213</v>
      </c>
      <c r="D5" s="593" t="s">
        <v>258</v>
      </c>
      <c r="E5" s="593"/>
      <c r="F5" s="593"/>
      <c r="G5" s="593"/>
      <c r="H5" s="594" t="s">
        <v>259</v>
      </c>
    </row>
    <row r="6" spans="1:8" ht="28.5">
      <c r="A6" s="593"/>
      <c r="B6" s="593"/>
      <c r="C6" s="593"/>
      <c r="D6" s="423" t="s">
        <v>85</v>
      </c>
      <c r="E6" s="423" t="s">
        <v>260</v>
      </c>
      <c r="F6" s="423" t="s">
        <v>212</v>
      </c>
      <c r="G6" s="479" t="s">
        <v>261</v>
      </c>
      <c r="H6" s="595"/>
    </row>
    <row r="7" spans="1:8" s="337" customFormat="1" ht="34.5">
      <c r="A7" s="340">
        <v>1</v>
      </c>
      <c r="B7" s="480" t="s">
        <v>262</v>
      </c>
      <c r="C7" s="340">
        <v>8000</v>
      </c>
      <c r="D7" s="340">
        <v>32</v>
      </c>
      <c r="E7" s="343">
        <v>25</v>
      </c>
      <c r="F7" s="343">
        <f>D7-E7</f>
        <v>7</v>
      </c>
      <c r="G7" s="425">
        <v>11</v>
      </c>
      <c r="H7" s="424">
        <f>C7*E7*G7</f>
        <v>2200000</v>
      </c>
    </row>
    <row r="8" spans="1:8" s="337" customFormat="1" ht="23.25" customHeight="1">
      <c r="A8" s="340">
        <v>2</v>
      </c>
      <c r="B8" s="424" t="s">
        <v>263</v>
      </c>
      <c r="C8" s="340">
        <v>8000</v>
      </c>
      <c r="D8" s="340">
        <v>10</v>
      </c>
      <c r="E8" s="343">
        <v>6</v>
      </c>
      <c r="F8" s="343">
        <f t="shared" ref="F8:F20" si="0">D8-E8</f>
        <v>4</v>
      </c>
      <c r="G8" s="425">
        <v>10</v>
      </c>
      <c r="H8" s="424">
        <f>C8*E8*G8</f>
        <v>480000</v>
      </c>
    </row>
    <row r="9" spans="1:8" s="337" customFormat="1" ht="23.25" customHeight="1">
      <c r="A9" s="340">
        <v>3</v>
      </c>
      <c r="B9" s="424" t="s">
        <v>214</v>
      </c>
      <c r="C9" s="340">
        <v>8000</v>
      </c>
      <c r="D9" s="340">
        <v>32</v>
      </c>
      <c r="E9" s="343">
        <v>25</v>
      </c>
      <c r="F9" s="343">
        <f t="shared" si="0"/>
        <v>7</v>
      </c>
      <c r="G9" s="425">
        <v>10</v>
      </c>
      <c r="H9" s="424">
        <v>1521000</v>
      </c>
    </row>
    <row r="10" spans="1:8" s="337" customFormat="1" ht="34.5">
      <c r="A10" s="340">
        <v>4</v>
      </c>
      <c r="B10" s="480" t="s">
        <v>264</v>
      </c>
      <c r="C10" s="340">
        <v>8000</v>
      </c>
      <c r="D10" s="340">
        <v>25</v>
      </c>
      <c r="E10" s="343">
        <v>19</v>
      </c>
      <c r="F10" s="343">
        <f t="shared" si="0"/>
        <v>6</v>
      </c>
      <c r="G10" s="425">
        <v>10</v>
      </c>
      <c r="H10" s="424">
        <f t="shared" ref="H10:H18" si="1">C10*E10*G10</f>
        <v>1520000</v>
      </c>
    </row>
    <row r="11" spans="1:8" s="337" customFormat="1" ht="17.25">
      <c r="A11" s="340">
        <v>5</v>
      </c>
      <c r="B11" s="424" t="s">
        <v>215</v>
      </c>
      <c r="C11" s="340">
        <v>8000</v>
      </c>
      <c r="D11" s="340">
        <v>32</v>
      </c>
      <c r="E11" s="343">
        <v>27</v>
      </c>
      <c r="F11" s="343">
        <f t="shared" si="0"/>
        <v>5</v>
      </c>
      <c r="G11" s="425">
        <v>10</v>
      </c>
      <c r="H11" s="424">
        <f t="shared" si="1"/>
        <v>2160000</v>
      </c>
    </row>
    <row r="12" spans="1:8" s="337" customFormat="1" ht="20.25" customHeight="1">
      <c r="A12" s="340">
        <v>6</v>
      </c>
      <c r="B12" s="424" t="s">
        <v>216</v>
      </c>
      <c r="C12" s="340">
        <v>8000</v>
      </c>
      <c r="D12" s="340">
        <v>22</v>
      </c>
      <c r="E12" s="343">
        <v>15</v>
      </c>
      <c r="F12" s="343">
        <f t="shared" si="0"/>
        <v>7</v>
      </c>
      <c r="G12" s="425">
        <v>10</v>
      </c>
      <c r="H12" s="424">
        <f t="shared" si="1"/>
        <v>1200000</v>
      </c>
    </row>
    <row r="13" spans="1:8" s="337" customFormat="1" ht="17.25">
      <c r="A13" s="340">
        <v>7</v>
      </c>
      <c r="B13" s="424" t="s">
        <v>217</v>
      </c>
      <c r="C13" s="340">
        <v>8000</v>
      </c>
      <c r="D13" s="340">
        <v>11</v>
      </c>
      <c r="E13" s="343">
        <v>6</v>
      </c>
      <c r="F13" s="343">
        <f t="shared" si="0"/>
        <v>5</v>
      </c>
      <c r="G13" s="425">
        <v>11</v>
      </c>
      <c r="H13" s="424">
        <f t="shared" si="1"/>
        <v>528000</v>
      </c>
    </row>
    <row r="14" spans="1:8" s="337" customFormat="1" ht="18">
      <c r="A14" s="340">
        <v>8</v>
      </c>
      <c r="B14" s="481" t="s">
        <v>265</v>
      </c>
      <c r="C14" s="340">
        <v>8000</v>
      </c>
      <c r="D14" s="340">
        <v>11</v>
      </c>
      <c r="E14" s="343">
        <v>8</v>
      </c>
      <c r="F14" s="343">
        <f t="shared" si="0"/>
        <v>3</v>
      </c>
      <c r="G14" s="425">
        <v>10</v>
      </c>
      <c r="H14" s="424">
        <f t="shared" si="1"/>
        <v>640000</v>
      </c>
    </row>
    <row r="15" spans="1:8" s="337" customFormat="1" ht="36">
      <c r="A15" s="340">
        <v>9</v>
      </c>
      <c r="B15" s="481" t="s">
        <v>266</v>
      </c>
      <c r="C15" s="340">
        <v>8000</v>
      </c>
      <c r="D15" s="340">
        <v>11</v>
      </c>
      <c r="E15" s="343">
        <v>8</v>
      </c>
      <c r="F15" s="343">
        <f t="shared" si="0"/>
        <v>3</v>
      </c>
      <c r="G15" s="425">
        <v>10</v>
      </c>
      <c r="H15" s="424">
        <f t="shared" si="1"/>
        <v>640000</v>
      </c>
    </row>
    <row r="16" spans="1:8" s="337" customFormat="1" ht="36">
      <c r="A16" s="340">
        <v>10</v>
      </c>
      <c r="B16" s="481" t="s">
        <v>267</v>
      </c>
      <c r="C16" s="340">
        <v>8000</v>
      </c>
      <c r="D16" s="340">
        <v>25</v>
      </c>
      <c r="E16" s="343">
        <v>16</v>
      </c>
      <c r="F16" s="343">
        <f t="shared" si="0"/>
        <v>9</v>
      </c>
      <c r="G16" s="425">
        <v>10</v>
      </c>
      <c r="H16" s="424">
        <f t="shared" si="1"/>
        <v>1280000</v>
      </c>
    </row>
    <row r="17" spans="1:8" s="337" customFormat="1" ht="36">
      <c r="A17" s="340">
        <v>11</v>
      </c>
      <c r="B17" s="481" t="s">
        <v>268</v>
      </c>
      <c r="C17" s="340">
        <v>8000</v>
      </c>
      <c r="D17" s="340">
        <v>12</v>
      </c>
      <c r="E17" s="343">
        <v>9</v>
      </c>
      <c r="F17" s="343">
        <v>3</v>
      </c>
      <c r="G17" s="425">
        <v>10</v>
      </c>
      <c r="H17" s="424">
        <f>C17*E17*G17</f>
        <v>720000</v>
      </c>
    </row>
    <row r="18" spans="1:8" s="337" customFormat="1" ht="36">
      <c r="A18" s="340">
        <v>12</v>
      </c>
      <c r="B18" s="481" t="s">
        <v>269</v>
      </c>
      <c r="C18" s="340">
        <v>8000</v>
      </c>
      <c r="D18" s="340">
        <v>8</v>
      </c>
      <c r="E18" s="343">
        <v>5</v>
      </c>
      <c r="F18" s="343">
        <f t="shared" si="0"/>
        <v>3</v>
      </c>
      <c r="G18" s="425">
        <v>11</v>
      </c>
      <c r="H18" s="424">
        <f t="shared" si="1"/>
        <v>440000</v>
      </c>
    </row>
    <row r="19" spans="1:8" s="337" customFormat="1" ht="54">
      <c r="A19" s="340">
        <v>13</v>
      </c>
      <c r="B19" s="481" t="s">
        <v>270</v>
      </c>
      <c r="C19" s="340">
        <v>0</v>
      </c>
      <c r="D19" s="340">
        <v>13</v>
      </c>
      <c r="E19" s="340">
        <v>0</v>
      </c>
      <c r="F19" s="343">
        <f t="shared" si="0"/>
        <v>13</v>
      </c>
      <c r="G19" s="425"/>
      <c r="H19" s="424">
        <v>0</v>
      </c>
    </row>
    <row r="20" spans="1:8" s="337" customFormat="1" ht="18">
      <c r="A20" s="340">
        <v>14</v>
      </c>
      <c r="B20" s="481" t="s">
        <v>271</v>
      </c>
      <c r="C20" s="340">
        <v>0</v>
      </c>
      <c r="D20" s="340">
        <v>17</v>
      </c>
      <c r="E20" s="343">
        <v>0</v>
      </c>
      <c r="F20" s="343">
        <f t="shared" si="0"/>
        <v>17</v>
      </c>
      <c r="G20" s="425"/>
      <c r="H20" s="424">
        <v>0</v>
      </c>
    </row>
    <row r="21" spans="1:8" s="337" customFormat="1" ht="17.25">
      <c r="A21" s="340"/>
      <c r="B21" s="424" t="s">
        <v>64</v>
      </c>
      <c r="C21" s="340"/>
      <c r="D21" s="340">
        <f>SUM(D7:D20)</f>
        <v>261</v>
      </c>
      <c r="E21" s="340">
        <f>SUM(E7:E18)</f>
        <v>169</v>
      </c>
      <c r="F21" s="340">
        <f t="shared" ref="F21" si="2">SUM(F7:F20)</f>
        <v>92</v>
      </c>
      <c r="G21" s="340">
        <f>SUM(G7:G18)</f>
        <v>123</v>
      </c>
      <c r="H21" s="424">
        <f>SUM(H7:H20)</f>
        <v>13329000</v>
      </c>
    </row>
    <row r="22" spans="1:8" s="337" customFormat="1" ht="17.25">
      <c r="A22" s="340"/>
      <c r="B22" s="424"/>
      <c r="C22" s="340"/>
      <c r="D22" s="340"/>
      <c r="E22" s="340"/>
      <c r="F22" s="340"/>
      <c r="G22" s="340"/>
      <c r="H22" s="424"/>
    </row>
    <row r="23" spans="1:8" ht="14.25">
      <c r="B23" s="334"/>
    </row>
    <row r="24" spans="1:8" ht="14.25">
      <c r="B24" s="334"/>
      <c r="H24" s="465">
        <v>13329</v>
      </c>
    </row>
    <row r="25" spans="1:8" ht="14.25">
      <c r="B25" s="334"/>
    </row>
    <row r="26" spans="1:8" ht="17.25">
      <c r="B26" s="338" t="s">
        <v>2</v>
      </c>
      <c r="D26" s="589" t="s">
        <v>272</v>
      </c>
      <c r="E26" s="589"/>
      <c r="F26" s="589"/>
      <c r="G26" s="589"/>
    </row>
    <row r="27" spans="1:8" ht="17.25">
      <c r="B27" s="339" t="s">
        <v>4</v>
      </c>
      <c r="D27" s="590" t="s">
        <v>5</v>
      </c>
      <c r="E27" s="590"/>
      <c r="F27" s="590"/>
      <c r="G27" s="590"/>
    </row>
    <row r="28" spans="1:8" ht="17.25">
      <c r="B28" s="337" t="s">
        <v>6</v>
      </c>
      <c r="D28" s="589" t="s">
        <v>273</v>
      </c>
      <c r="E28" s="589"/>
      <c r="F28" s="589"/>
      <c r="G28" s="589"/>
    </row>
    <row r="29" spans="1:8">
      <c r="B29" s="336" t="s">
        <v>182</v>
      </c>
      <c r="D29" s="591" t="s">
        <v>5</v>
      </c>
      <c r="E29" s="591"/>
      <c r="F29" s="591"/>
      <c r="G29" s="591"/>
    </row>
  </sheetData>
  <mergeCells count="10">
    <mergeCell ref="D26:G26"/>
    <mergeCell ref="D27:G27"/>
    <mergeCell ref="D28:G28"/>
    <mergeCell ref="D29:G29"/>
    <mergeCell ref="A2:H2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խմբեր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https://mul2.yerevan.am/tasks/2636356/oneclick?token=b935bb4bb32f39a2f248679a6859c1ec</cp:keywords>
  <cp:lastModifiedBy>Lusine Petrosyan</cp:lastModifiedBy>
  <cp:lastPrinted>2025-12-09T08:26:16Z</cp:lastPrinted>
  <dcterms:created xsi:type="dcterms:W3CDTF">1996-10-14T23:33:28Z</dcterms:created>
  <dcterms:modified xsi:type="dcterms:W3CDTF">2025-12-24T12:14:30Z</dcterms:modified>
</cp:coreProperties>
</file>